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customXml/itemProps6.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ad.rws.nl\p-dfs01\homes\luschenb\InnovA58\VZP 2.0\"/>
    </mc:Choice>
  </mc:AlternateContent>
  <bookViews>
    <workbookView xWindow="-105" yWindow="-105" windowWidth="19425" windowHeight="10425" activeTab="1"/>
  </bookViews>
  <sheets>
    <sheet name="CO2 uitstoot Berekening format" sheetId="1" r:id="rId1"/>
    <sheet name="Emissiefactoren" sheetId="2" r:id="rId2"/>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6" i="1" l="1"/>
  <c r="F6" i="1"/>
  <c r="E7" i="1"/>
  <c r="F7" i="1"/>
  <c r="E8" i="1"/>
  <c r="F8" i="1"/>
  <c r="E9" i="1"/>
  <c r="F9" i="1"/>
  <c r="E10" i="1"/>
  <c r="F10" i="1"/>
  <c r="E11" i="1"/>
  <c r="F11" i="1"/>
  <c r="E12" i="1"/>
  <c r="F12" i="1"/>
  <c r="E13" i="1"/>
  <c r="F13" i="1"/>
  <c r="E14" i="1"/>
  <c r="F14" i="1"/>
  <c r="E15" i="1"/>
  <c r="F15" i="1"/>
  <c r="E16" i="1"/>
  <c r="F16" i="1"/>
  <c r="E17" i="1"/>
  <c r="F17" i="1"/>
  <c r="E18" i="1"/>
  <c r="F18" i="1"/>
  <c r="E19" i="1"/>
  <c r="F19" i="1"/>
  <c r="E20" i="1"/>
  <c r="F20" i="1"/>
  <c r="E21" i="1"/>
  <c r="F21" i="1"/>
  <c r="E22" i="1"/>
  <c r="F22" i="1"/>
  <c r="E23" i="1"/>
  <c r="F23" i="1"/>
  <c r="E24" i="1"/>
  <c r="F24" i="1"/>
  <c r="E25" i="1"/>
  <c r="F25" i="1"/>
  <c r="E26" i="1"/>
  <c r="F26" i="1"/>
  <c r="E27" i="1"/>
  <c r="F27" i="1"/>
  <c r="E28" i="1"/>
  <c r="F28" i="1"/>
  <c r="E29" i="1"/>
  <c r="F29" i="1"/>
  <c r="E30" i="1"/>
  <c r="F30" i="1"/>
  <c r="E31" i="1"/>
  <c r="F31" i="1"/>
  <c r="E32" i="1"/>
  <c r="F32" i="1"/>
  <c r="E33" i="1"/>
  <c r="F33" i="1"/>
  <c r="E34" i="1"/>
  <c r="F34" i="1"/>
  <c r="E35" i="1"/>
  <c r="F35" i="1"/>
  <c r="E36" i="1"/>
  <c r="F36" i="1"/>
  <c r="E37" i="1"/>
  <c r="F37" i="1"/>
  <c r="E38" i="1"/>
  <c r="F38" i="1"/>
  <c r="E39" i="1"/>
  <c r="F39" i="1"/>
  <c r="E40" i="1"/>
  <c r="F40" i="1"/>
  <c r="E41" i="1"/>
  <c r="F41" i="1"/>
  <c r="E42" i="1"/>
  <c r="F42" i="1"/>
  <c r="E43" i="1"/>
  <c r="F43" i="1"/>
  <c r="E44" i="1"/>
  <c r="F44" i="1"/>
  <c r="E45" i="1"/>
  <c r="F45" i="1"/>
  <c r="E46" i="1"/>
  <c r="F46" i="1"/>
  <c r="E47" i="1"/>
  <c r="F47" i="1"/>
  <c r="E48" i="1"/>
  <c r="F48" i="1"/>
  <c r="F49" i="1"/>
  <c r="E49" i="1"/>
  <c r="M4" i="1"/>
  <c r="F5" i="1"/>
  <c r="E5" i="1"/>
  <c r="E4" i="1"/>
  <c r="F4" i="1"/>
  <c r="M28" i="1" l="1"/>
  <c r="M29" i="1"/>
  <c r="M30" i="1"/>
  <c r="M31" i="1"/>
  <c r="M32" i="1"/>
  <c r="M33" i="1"/>
  <c r="M34" i="1"/>
  <c r="M35" i="1"/>
  <c r="M36" i="1"/>
  <c r="M37" i="1"/>
  <c r="M38" i="1"/>
  <c r="M39" i="1"/>
  <c r="M40" i="1"/>
  <c r="M41" i="1"/>
  <c r="M42" i="1"/>
  <c r="M43" i="1"/>
  <c r="M44" i="1"/>
  <c r="M45" i="1"/>
  <c r="M46" i="1"/>
  <c r="M47" i="1"/>
  <c r="M48" i="1"/>
  <c r="M49" i="1"/>
  <c r="M5" i="1"/>
  <c r="M6" i="1"/>
  <c r="M7" i="1"/>
  <c r="M8" i="1"/>
  <c r="M9" i="1"/>
  <c r="M10" i="1"/>
  <c r="M11" i="1"/>
  <c r="M12" i="1"/>
  <c r="M13" i="1"/>
  <c r="M14" i="1"/>
  <c r="M15" i="1"/>
  <c r="M16" i="1"/>
  <c r="M17" i="1"/>
  <c r="M18" i="1"/>
  <c r="M19" i="1"/>
  <c r="M20" i="1"/>
  <c r="M21" i="1"/>
  <c r="M22" i="1"/>
  <c r="M23" i="1"/>
  <c r="M24" i="1"/>
  <c r="M25" i="1"/>
  <c r="M26" i="1"/>
  <c r="M27" i="1"/>
  <c r="K4" i="1"/>
  <c r="M51" i="1" l="1"/>
</calcChain>
</file>

<file path=xl/sharedStrings.xml><?xml version="1.0" encoding="utf-8"?>
<sst xmlns="http://schemas.openxmlformats.org/spreadsheetml/2006/main" count="55" uniqueCount="42">
  <si>
    <t>Aggregaat</t>
  </si>
  <si>
    <t>Trilplaten</t>
  </si>
  <si>
    <t>Ketenpark</t>
  </si>
  <si>
    <t>Asfalterings-werkzaamheden</t>
  </si>
  <si>
    <t>Bouwplaats &amp; Bouwlogistiek</t>
  </si>
  <si>
    <t>Pompen</t>
  </si>
  <si>
    <t>Grondbewerking machines</t>
  </si>
  <si>
    <t>Type(n) brandstof</t>
  </si>
  <si>
    <t>Emissie-factor CO2</t>
  </si>
  <si>
    <t>[kg]</t>
  </si>
  <si>
    <t>CO2 uitstoot</t>
  </si>
  <si>
    <t>Type vervoer of transportmiddel, materieel en/of machine</t>
  </si>
  <si>
    <t>aantal</t>
  </si>
  <si>
    <t>Kg CO2/
eenheid
(TTW)</t>
  </si>
  <si>
    <t>CO2-emissie (kg)</t>
  </si>
  <si>
    <t>Overige transport &amp; vervoersmiddelen, materieel, machines</t>
  </si>
  <si>
    <t>Transport &amp; vervoersmiddelen</t>
  </si>
  <si>
    <t>Grondwerkzaamheden</t>
  </si>
  <si>
    <t>eenheid</t>
  </si>
  <si>
    <t>liter</t>
  </si>
  <si>
    <t>Totale verbruik</t>
  </si>
  <si>
    <t>Verbruik/eenheid</t>
  </si>
  <si>
    <t>Draaiuren of aantal kilometer [uur, tonkm, km]</t>
  </si>
  <si>
    <t>uur</t>
  </si>
  <si>
    <t>l/uur</t>
  </si>
  <si>
    <t>Brandstof</t>
  </si>
  <si>
    <t>Eenheid</t>
  </si>
  <si>
    <t>CO2/eh (kg)</t>
  </si>
  <si>
    <t>Diesel</t>
  </si>
  <si>
    <t>l</t>
  </si>
  <si>
    <t>GTL</t>
  </si>
  <si>
    <t>kWh</t>
  </si>
  <si>
    <t>Waterstof elektrolyse grijs</t>
  </si>
  <si>
    <t>kg</t>
  </si>
  <si>
    <t>Waterstof elektrolyse groen</t>
  </si>
  <si>
    <t>Waterstof SMR grijs</t>
  </si>
  <si>
    <t>Waterstof SMR groen</t>
  </si>
  <si>
    <t>VOORBEELD - graafmachine</t>
  </si>
  <si>
    <t>Elektrisch groen (aantoonbaar Nederlands)</t>
  </si>
  <si>
    <t>Elektrisch grijs</t>
  </si>
  <si>
    <t>Eenheid brandstof</t>
  </si>
  <si>
    <t>De CO2 uitstoot dient berekend te worden door de emissiefactoren per gegeven eenheid uit tabblad "Emissiefactoren" te vermenigvuldigen met de benodigde hoeveelheid voor het uitvoeren van de activiteiten ten behoeve van het contract. Indien brandstoffen en energiedragers worden toegepast die niet vermeld zijn in de tabel, dan dient het best vergelijkbare type te worden aangehouden met minimaal dezelfde milieu-impact volgens de EN15804. Afwijken van deze waarden mag alleen in overleg en na goedkeuring van de Opdrachtgever.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</si>
</sst>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00"/>
    <numFmt numFmtId="165" formatCode="_(* #,##0.00_);_(* \(#,##0.00\);_(* &quot;-&quot;??_);_(@_)"/>
  </numFmts>
  <fonts count="10" x14ac:knownFonts="1">
    <font>
      <sz val="11"/>
      <color theme="1"/>
      <name val="Calibri"/>
      <family val="2"/>
      <scheme val="minor"/>
    </font>
    <font>
      <b/>
      <sz val="11"/>
      <color rgb="FF000000"/>
      <name val="Arial"/>
      <family val="2"/>
    </font>
    <font>
      <b/>
      <sz val="11"/>
      <name val="Arial"/>
      <family val="2"/>
    </font>
    <font>
      <b/>
      <i/>
      <sz val="11"/>
      <color rgb="FFFFFFFF"/>
      <name val="Arial"/>
      <family val="2"/>
    </font>
    <font>
      <b/>
      <sz val="10"/>
      <name val="Arial"/>
      <family val="2"/>
    </font>
    <font>
      <b/>
      <sz val="10"/>
      <color rgb="FF000000"/>
      <name val="Arial"/>
      <family val="2"/>
    </font>
    <font>
      <sz val="11"/>
      <color rgb="FFFFFFFF"/>
      <name val="Arial"/>
      <family val="2"/>
    </font>
    <font>
      <sz val="11"/>
      <color theme="1"/>
      <name val="Arial"/>
      <family val="2"/>
    </font>
    <font>
      <b/>
      <sz val="11"/>
      <color theme="1"/>
      <name val="Calibri"/>
      <family val="2"/>
      <scheme val="minor"/>
    </font>
    <font>
      <b/>
      <sz val="12"/>
      <color theme="1"/>
      <name val="Calibri"/>
      <family val="2"/>
      <scheme val="minor"/>
    </font>
  </fonts>
  <fills count="8">
    <fill>
      <patternFill patternType="none"/>
    </fill>
    <fill>
      <patternFill patternType="gray125"/>
    </fill>
    <fill>
      <patternFill patternType="solid">
        <fgColor rgb="FF305496"/>
        <bgColor rgb="FF000000"/>
      </patternFill>
    </fill>
    <fill>
      <patternFill patternType="solid">
        <fgColor rgb="FFFFE699"/>
        <bgColor rgb="FF000000"/>
      </patternFill>
    </fill>
    <fill>
      <patternFill patternType="solid">
        <fgColor rgb="FFBDD7EE"/>
        <bgColor rgb="FF000000"/>
      </patternFill>
    </fill>
    <fill>
      <patternFill patternType="solid">
        <fgColor theme="7" tint="0.59999389629810485"/>
        <bgColor rgb="FF000000"/>
      </patternFill>
    </fill>
    <fill>
      <patternFill patternType="solid">
        <fgColor theme="7" tint="0.59999389629810485"/>
        <bgColor indexed="64"/>
      </patternFill>
    </fill>
    <fill>
      <patternFill patternType="solid">
        <fgColor rgb="FF92D050"/>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s>
  <cellStyleXfs count="4">
    <xf numFmtId="0" fontId="0" fillId="0" borderId="0"/>
    <xf numFmtId="0" fontId="7" fillId="0" borderId="0"/>
    <xf numFmtId="165" fontId="7" fillId="0" borderId="0" applyFont="0" applyFill="0" applyBorder="0" applyAlignment="0" applyProtection="0"/>
    <xf numFmtId="9" fontId="7" fillId="0" borderId="0" applyFont="0" applyFill="0" applyBorder="0" applyAlignment="0" applyProtection="0"/>
  </cellStyleXfs>
  <cellXfs count="58">
    <xf numFmtId="0" fontId="0" fillId="0" borderId="0" xfId="0"/>
    <xf numFmtId="0" fontId="1" fillId="0" borderId="0" xfId="0" applyFont="1"/>
    <xf numFmtId="0" fontId="1" fillId="0" borderId="0" xfId="0" applyFont="1" applyAlignment="1">
      <alignment horizontal="right" vertical="center"/>
    </xf>
    <xf numFmtId="0" fontId="1" fillId="0" borderId="0" xfId="0" applyFont="1" applyAlignment="1">
      <alignment horizontal="left" vertical="center"/>
    </xf>
    <xf numFmtId="0" fontId="3" fillId="3" borderId="1" xfId="0" applyFont="1" applyFill="1" applyBorder="1" applyAlignment="1">
      <alignment vertical="center"/>
    </xf>
    <xf numFmtId="0" fontId="4" fillId="3" borderId="1" xfId="0" applyFont="1" applyFill="1" applyBorder="1"/>
    <xf numFmtId="3" fontId="2" fillId="3" borderId="1" xfId="0" applyNumberFormat="1" applyFont="1" applyFill="1" applyBorder="1" applyAlignment="1">
      <alignment horizontal="right"/>
    </xf>
    <xf numFmtId="0" fontId="2" fillId="3" borderId="1" xfId="0" applyFont="1" applyFill="1" applyBorder="1"/>
    <xf numFmtId="0" fontId="5" fillId="4" borderId="1" xfId="0" applyFont="1" applyFill="1" applyBorder="1"/>
    <xf numFmtId="0" fontId="6" fillId="2" borderId="1"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5" fillId="5" borderId="1" xfId="0" applyFont="1" applyFill="1" applyBorder="1"/>
    <xf numFmtId="3" fontId="1" fillId="5" borderId="1" xfId="0" applyNumberFormat="1" applyFont="1" applyFill="1" applyBorder="1" applyAlignment="1">
      <alignment horizontal="right"/>
    </xf>
    <xf numFmtId="0" fontId="1" fillId="5" borderId="1" xfId="0" applyFont="1" applyFill="1" applyBorder="1"/>
    <xf numFmtId="164" fontId="1" fillId="5" borderId="1" xfId="0" applyNumberFormat="1" applyFont="1" applyFill="1" applyBorder="1" applyAlignment="1">
      <alignment horizontal="right"/>
    </xf>
    <xf numFmtId="0" fontId="0" fillId="6" borderId="1" xfId="0" applyFill="1" applyBorder="1"/>
    <xf numFmtId="0" fontId="6" fillId="2" borderId="1" xfId="0" applyFont="1" applyFill="1" applyBorder="1" applyAlignment="1">
      <alignment horizontal="center" vertical="center" wrapText="1"/>
    </xf>
    <xf numFmtId="2" fontId="2" fillId="3" borderId="1" xfId="0" applyNumberFormat="1" applyFont="1" applyFill="1" applyBorder="1" applyAlignment="1">
      <alignment horizontal="right" vertical="center"/>
    </xf>
    <xf numFmtId="2" fontId="1" fillId="5" borderId="1" xfId="0" applyNumberFormat="1" applyFont="1" applyFill="1" applyBorder="1" applyAlignment="1">
      <alignment horizontal="right" vertical="center"/>
    </xf>
    <xf numFmtId="2" fontId="3" fillId="3" borderId="1" xfId="0" applyNumberFormat="1" applyFont="1" applyFill="1" applyBorder="1" applyAlignment="1">
      <alignment horizontal="right" vertical="center"/>
    </xf>
    <xf numFmtId="2" fontId="2" fillId="3" borderId="1" xfId="0" applyNumberFormat="1" applyFont="1" applyFill="1" applyBorder="1" applyAlignment="1">
      <alignment horizontal="right"/>
    </xf>
    <xf numFmtId="0" fontId="1" fillId="4" borderId="1" xfId="0" applyFont="1" applyFill="1" applyBorder="1"/>
    <xf numFmtId="2" fontId="1" fillId="4" borderId="1" xfId="0" applyNumberFormat="1" applyFont="1" applyFill="1" applyBorder="1" applyAlignment="1">
      <alignment horizontal="right"/>
    </xf>
    <xf numFmtId="0" fontId="0" fillId="0" borderId="0" xfId="0" applyAlignment="1">
      <alignment vertical="center"/>
    </xf>
    <xf numFmtId="0" fontId="9" fillId="7" borderId="7" xfId="0" applyFont="1" applyFill="1" applyBorder="1" applyAlignment="1">
      <alignment vertical="center"/>
    </xf>
    <xf numFmtId="0" fontId="0" fillId="7" borderId="8" xfId="0" applyFill="1" applyBorder="1"/>
    <xf numFmtId="0" fontId="6" fillId="2" borderId="5" xfId="0" applyFont="1" applyFill="1" applyBorder="1" applyAlignment="1">
      <alignment horizontal="center" vertical="center" wrapText="1"/>
    </xf>
    <xf numFmtId="0" fontId="0" fillId="0" borderId="0" xfId="0" applyAlignment="1">
      <alignment horizontal="left"/>
    </xf>
    <xf numFmtId="2" fontId="0" fillId="0" borderId="0" xfId="0" applyNumberFormat="1" applyAlignment="1">
      <alignment horizontal="left"/>
    </xf>
    <xf numFmtId="0" fontId="1" fillId="0" borderId="0" xfId="0" applyFont="1" applyFill="1" applyAlignment="1">
      <alignment horizontal="right" vertical="center"/>
    </xf>
    <xf numFmtId="0" fontId="2" fillId="3" borderId="1" xfId="0" applyFont="1" applyFill="1" applyBorder="1" applyAlignment="1">
      <alignment horizontal="left" vertical="center"/>
    </xf>
    <xf numFmtId="1" fontId="2" fillId="3" borderId="1" xfId="0" applyNumberFormat="1" applyFont="1" applyFill="1" applyBorder="1" applyAlignment="1">
      <alignment horizontal="left" vertical="center"/>
    </xf>
    <xf numFmtId="0" fontId="2" fillId="3" borderId="1" xfId="0" applyFont="1" applyFill="1" applyBorder="1" applyAlignment="1">
      <alignment horizontal="left"/>
    </xf>
    <xf numFmtId="0" fontId="1" fillId="4" borderId="1" xfId="0" applyFont="1" applyFill="1" applyBorder="1" applyAlignment="1">
      <alignment horizontal="left"/>
    </xf>
    <xf numFmtId="0" fontId="1" fillId="5" borderId="1" xfId="0" applyFont="1" applyFill="1" applyBorder="1" applyAlignment="1">
      <alignment horizontal="left" vertical="center"/>
    </xf>
    <xf numFmtId="0" fontId="3" fillId="3" borderId="1" xfId="0" applyFont="1" applyFill="1" applyBorder="1" applyAlignment="1">
      <alignment horizontal="left" vertical="center"/>
    </xf>
    <xf numFmtId="0" fontId="0" fillId="0" borderId="0" xfId="0" applyFill="1"/>
    <xf numFmtId="3" fontId="2" fillId="3" borderId="1" xfId="0" applyNumberFormat="1" applyFont="1" applyFill="1" applyBorder="1" applyAlignment="1">
      <alignment horizontal="right" vertical="center"/>
    </xf>
    <xf numFmtId="3" fontId="1" fillId="4" borderId="1" xfId="0" applyNumberFormat="1" applyFont="1" applyFill="1" applyBorder="1" applyAlignment="1">
      <alignment horizontal="right"/>
    </xf>
    <xf numFmtId="3" fontId="1" fillId="5" borderId="1" xfId="0" applyNumberFormat="1" applyFont="1" applyFill="1" applyBorder="1" applyAlignment="1">
      <alignment horizontal="right" vertical="center"/>
    </xf>
    <xf numFmtId="3" fontId="3" fillId="3" borderId="1" xfId="0" applyNumberFormat="1" applyFont="1" applyFill="1" applyBorder="1" applyAlignment="1">
      <alignment horizontal="right" vertical="center"/>
    </xf>
    <xf numFmtId="2" fontId="8" fillId="7" borderId="8" xfId="0" applyNumberFormat="1" applyFont="1" applyFill="1" applyBorder="1"/>
    <xf numFmtId="0" fontId="2" fillId="3" borderId="1" xfId="0" applyNumberFormat="1" applyFont="1" applyFill="1" applyBorder="1" applyAlignment="1">
      <alignment horizontal="center"/>
    </xf>
    <xf numFmtId="2" fontId="2" fillId="3" borderId="1" xfId="0" applyNumberFormat="1" applyFont="1" applyFill="1" applyBorder="1" applyAlignment="1">
      <alignment horizontal="center"/>
    </xf>
    <xf numFmtId="0" fontId="1" fillId="4" borderId="1" xfId="0" applyNumberFormat="1" applyFont="1" applyFill="1" applyBorder="1" applyAlignment="1">
      <alignment horizontal="center"/>
    </xf>
    <xf numFmtId="2" fontId="1" fillId="4" borderId="1" xfId="0" applyNumberFormat="1" applyFont="1" applyFill="1" applyBorder="1" applyAlignment="1">
      <alignment horizontal="center"/>
    </xf>
    <xf numFmtId="0" fontId="1" fillId="5" borderId="1" xfId="0" applyNumberFormat="1" applyFont="1" applyFill="1" applyBorder="1" applyAlignment="1">
      <alignment horizontal="center"/>
    </xf>
    <xf numFmtId="2" fontId="1" fillId="5" borderId="1" xfId="0" applyNumberFormat="1" applyFont="1" applyFill="1" applyBorder="1" applyAlignment="1">
      <alignment horizontal="center"/>
    </xf>
    <xf numFmtId="0" fontId="5" fillId="4" borderId="1" xfId="0" applyFont="1" applyFill="1" applyBorder="1" applyAlignment="1">
      <alignment horizontal="center" vertical="center" wrapText="1"/>
    </xf>
    <xf numFmtId="0" fontId="2" fillId="5" borderId="2" xfId="0" applyFont="1" applyFill="1" applyBorder="1" applyAlignment="1">
      <alignment horizontal="center" vertical="center" wrapText="1"/>
    </xf>
    <xf numFmtId="0" fontId="2" fillId="5" borderId="3" xfId="0" applyFont="1" applyFill="1" applyBorder="1" applyAlignment="1">
      <alignment horizontal="center" vertical="center" wrapText="1"/>
    </xf>
    <xf numFmtId="0" fontId="2" fillId="5" borderId="4" xfId="0" applyFont="1" applyFill="1" applyBorder="1" applyAlignment="1">
      <alignment horizontal="center" vertical="center" wrapText="1"/>
    </xf>
    <xf numFmtId="0" fontId="2" fillId="5" borderId="2" xfId="0" applyFont="1" applyFill="1" applyBorder="1" applyAlignment="1">
      <alignment horizontal="center" vertical="center"/>
    </xf>
    <xf numFmtId="0" fontId="2" fillId="5" borderId="3" xfId="0" applyFont="1" applyFill="1" applyBorder="1" applyAlignment="1">
      <alignment horizontal="center" vertical="center"/>
    </xf>
    <xf numFmtId="0" fontId="2" fillId="5" borderId="4" xfId="0" applyFont="1" applyFill="1" applyBorder="1" applyAlignment="1">
      <alignment horizontal="center" vertical="center"/>
    </xf>
    <xf numFmtId="0" fontId="6" fillId="2" borderId="5" xfId="0" applyFont="1" applyFill="1" applyBorder="1" applyAlignment="1">
      <alignment horizontal="center" vertical="center" wrapText="1"/>
    </xf>
    <xf numFmtId="0" fontId="6" fillId="2" borderId="6" xfId="0" applyFont="1" applyFill="1" applyBorder="1" applyAlignment="1">
      <alignment horizontal="center" vertical="center" wrapText="1"/>
    </xf>
    <xf numFmtId="0" fontId="2" fillId="3" borderId="1" xfId="0" applyFont="1" applyFill="1" applyBorder="1" applyAlignment="1">
      <alignment horizontal="center" vertical="center" wrapText="1"/>
    </xf>
  </cellXfs>
  <cellStyles count="4">
    <cellStyle name="Komma 2" xfId="2"/>
    <cellStyle name="Procent 2" xfId="3"/>
    <cellStyle name="Standaard" xfId="0" builtinId="0"/>
    <cellStyle name="Standaard 2" xfId="1"/>
  </cellStyles>
  <dxfs count="5">
    <dxf>
      <numFmt numFmtId="2" formatCode="0.00"/>
      <alignment horizontal="left" vertical="bottom" textRotation="0" wrapText="0" indent="0" justifyLastLine="0" shrinkToFit="0" readingOrder="0"/>
    </dxf>
    <dxf>
      <alignment horizontal="left" vertical="bottom" textRotation="0" wrapText="0" indent="0" justifyLastLine="0" shrinkToFit="0" readingOrder="0"/>
    </dxf>
    <dxf>
      <alignment horizontal="left" vertical="bottom" textRotation="0" wrapText="0" indent="0" justifyLastLine="0" shrinkToFit="0" readingOrder="0"/>
    </dxf>
    <dxf>
      <alignment horizontal="left" vertical="bottom" textRotation="0" wrapText="0" indent="0" justifyLastLine="0" shrinkToFit="0" readingOrder="0"/>
    </dxf>
    <dxf>
      <alignment horizontal="left" vertical="bottom" textRotation="0" wrapText="0"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12" Type="http://schemas.openxmlformats.org/officeDocument/2006/relationships/customXml" Target="../customXml/item6.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11" Type="http://schemas.openxmlformats.org/officeDocument/2006/relationships/customXml" Target="../customXml/item5.xml"/><Relationship Id="rId5" Type="http://schemas.openxmlformats.org/officeDocument/2006/relationships/sharedStrings" Target="sharedStrings.xml"/><Relationship Id="rId10" Type="http://schemas.openxmlformats.org/officeDocument/2006/relationships/customXml" Target="../customXml/item4.xml"/><Relationship Id="rId4" Type="http://schemas.openxmlformats.org/officeDocument/2006/relationships/styles" Target="styles.xml"/></Relationships>
</file>

<file path=xl/tables/table1.xml><?xml version="1.0" encoding="utf-8"?>
<table xmlns="http://schemas.openxmlformats.org/spreadsheetml/2006/main" id="1" name="Tabel1" displayName="Tabel1" ref="A1:C9" totalsRowShown="0" headerRowDxfId="4" dataDxfId="3">
  <autoFilter ref="A1:C9"/>
  <tableColumns count="3">
    <tableColumn id="1" name="Brandstof" dataDxfId="2"/>
    <tableColumn id="2" name="Eenheid" dataDxfId="1"/>
    <tableColumn id="3" name="CO2/eh (kg)" dataDxfId="0"/>
  </tableColumns>
  <tableStyleInfo name="TableStyleMedium2" showFirstColumn="0" showLastColumn="0" showRowStripes="1" showColumnStripes="0"/>
</table>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M51"/>
  <sheetViews>
    <sheetView zoomScale="85" zoomScaleNormal="85" workbookViewId="0">
      <selection activeCell="B4" sqref="B4:B14"/>
    </sheetView>
  </sheetViews>
  <sheetFormatPr defaultRowHeight="15" x14ac:dyDescent="0.25"/>
  <cols>
    <col min="1" max="1" width="4.7109375" customWidth="1"/>
    <col min="2" max="2" width="23.85546875" bestFit="1" customWidth="1"/>
    <col min="3" max="3" width="73" customWidth="1"/>
    <col min="4" max="4" width="32.5703125" bestFit="1" customWidth="1"/>
    <col min="5" max="5" width="11.42578125" customWidth="1"/>
    <col min="6" max="6" width="11.140625" style="36" customWidth="1"/>
    <col min="7" max="7" width="15.85546875" customWidth="1"/>
    <col min="8" max="8" width="12.140625" customWidth="1"/>
    <col min="9" max="9" width="14.140625" customWidth="1"/>
    <col min="10" max="13" width="13.140625" customWidth="1"/>
  </cols>
  <sheetData>
    <row r="1" spans="2:13" x14ac:dyDescent="0.25">
      <c r="B1" s="1"/>
      <c r="C1" s="1"/>
      <c r="D1" s="2"/>
      <c r="E1" s="2"/>
      <c r="F1" s="29"/>
      <c r="G1" s="1"/>
      <c r="H1" s="1"/>
      <c r="I1" s="3"/>
      <c r="J1" s="3"/>
      <c r="K1" s="3"/>
      <c r="L1" s="3"/>
      <c r="M1" s="3"/>
    </row>
    <row r="2" spans="2:13" ht="42" customHeight="1" x14ac:dyDescent="0.25">
      <c r="B2" s="9" t="s">
        <v>4</v>
      </c>
      <c r="C2" s="9" t="s">
        <v>11</v>
      </c>
      <c r="D2" s="55" t="s">
        <v>7</v>
      </c>
      <c r="E2" s="56"/>
      <c r="F2" s="26" t="s">
        <v>8</v>
      </c>
      <c r="G2" s="55" t="s">
        <v>22</v>
      </c>
      <c r="H2" s="56"/>
      <c r="I2" s="55" t="s">
        <v>21</v>
      </c>
      <c r="J2" s="56"/>
      <c r="K2" s="55" t="s">
        <v>20</v>
      </c>
      <c r="L2" s="56"/>
      <c r="M2" s="9" t="s">
        <v>10</v>
      </c>
    </row>
    <row r="3" spans="2:13" ht="80.25" customHeight="1" x14ac:dyDescent="0.25">
      <c r="B3" s="9"/>
      <c r="C3" s="55" t="s">
        <v>41</v>
      </c>
      <c r="D3" s="56"/>
      <c r="E3" s="16" t="s">
        <v>40</v>
      </c>
      <c r="F3" s="16" t="s">
        <v>13</v>
      </c>
      <c r="G3" s="10" t="s">
        <v>12</v>
      </c>
      <c r="H3" s="16" t="s">
        <v>18</v>
      </c>
      <c r="I3" s="10" t="s">
        <v>12</v>
      </c>
      <c r="J3" s="16" t="s">
        <v>18</v>
      </c>
      <c r="K3" s="16" t="s">
        <v>12</v>
      </c>
      <c r="L3" s="16" t="s">
        <v>18</v>
      </c>
      <c r="M3" s="16" t="s">
        <v>9</v>
      </c>
    </row>
    <row r="4" spans="2:13" x14ac:dyDescent="0.25">
      <c r="B4" s="57" t="s">
        <v>17</v>
      </c>
      <c r="C4" s="5" t="s">
        <v>37</v>
      </c>
      <c r="D4" s="30" t="s">
        <v>28</v>
      </c>
      <c r="E4" s="42" t="str">
        <f>VLOOKUP(D4,Tabel1[#All],2,FALSE)</f>
        <v>l</v>
      </c>
      <c r="F4" s="43">
        <f>VLOOKUP(D4,Tabel1[#All],3,FALSE)</f>
        <v>3.5</v>
      </c>
      <c r="G4" s="6">
        <v>10</v>
      </c>
      <c r="H4" s="6" t="s">
        <v>23</v>
      </c>
      <c r="I4" s="17">
        <v>14</v>
      </c>
      <c r="J4" s="17" t="s">
        <v>24</v>
      </c>
      <c r="K4" s="37">
        <f>G4*I4</f>
        <v>140</v>
      </c>
      <c r="L4" s="17" t="s">
        <v>19</v>
      </c>
      <c r="M4" s="17">
        <f>K4*F4</f>
        <v>490</v>
      </c>
    </row>
    <row r="5" spans="2:13" x14ac:dyDescent="0.25">
      <c r="B5" s="57"/>
      <c r="C5" s="5" t="s">
        <v>37</v>
      </c>
      <c r="D5" s="30" t="s">
        <v>38</v>
      </c>
      <c r="E5" s="42" t="str">
        <f>VLOOKUP(D5,Tabel1[#All],2,FALSE)</f>
        <v>kWh</v>
      </c>
      <c r="F5" s="43">
        <f>VLOOKUP(D5,Tabel1[#All],3,FALSE)</f>
        <v>0.17</v>
      </c>
      <c r="G5" s="6"/>
      <c r="H5" s="6"/>
      <c r="I5" s="17"/>
      <c r="J5" s="17"/>
      <c r="K5" s="37">
        <v>1000</v>
      </c>
      <c r="L5" s="17" t="s">
        <v>31</v>
      </c>
      <c r="M5" s="17">
        <f t="shared" ref="M5:M49" si="0">K5*F5</f>
        <v>170</v>
      </c>
    </row>
    <row r="6" spans="2:13" x14ac:dyDescent="0.25">
      <c r="B6" s="57"/>
      <c r="C6" s="5"/>
      <c r="D6" s="30"/>
      <c r="E6" s="42">
        <f>IFERROR(VLOOKUP(D6,Tabel1[#All],2,FALSE),0)</f>
        <v>0</v>
      </c>
      <c r="F6" s="43">
        <f>IFERROR(VLOOKUP(D6,Tabel1[#All],3,FALSE),0)</f>
        <v>0</v>
      </c>
      <c r="G6" s="6"/>
      <c r="H6" s="6"/>
      <c r="I6" s="17"/>
      <c r="J6" s="17"/>
      <c r="K6" s="37"/>
      <c r="L6" s="17"/>
      <c r="M6" s="17">
        <f t="shared" si="0"/>
        <v>0</v>
      </c>
    </row>
    <row r="7" spans="2:13" x14ac:dyDescent="0.25">
      <c r="B7" s="57"/>
      <c r="C7" s="5"/>
      <c r="D7" s="30"/>
      <c r="E7" s="42">
        <f>IFERROR(VLOOKUP(D7,Tabel1[#All],2,FALSE),0)</f>
        <v>0</v>
      </c>
      <c r="F7" s="43">
        <f>IFERROR(VLOOKUP(D7,Tabel1[#All],3,FALSE),0)</f>
        <v>0</v>
      </c>
      <c r="G7" s="7"/>
      <c r="H7" s="7"/>
      <c r="I7" s="20"/>
      <c r="J7" s="20"/>
      <c r="K7" s="6"/>
      <c r="L7" s="20"/>
      <c r="M7" s="20">
        <f t="shared" si="0"/>
        <v>0</v>
      </c>
    </row>
    <row r="8" spans="2:13" x14ac:dyDescent="0.25">
      <c r="B8" s="57"/>
      <c r="C8" s="5"/>
      <c r="D8" s="30"/>
      <c r="E8" s="42">
        <f>IFERROR(VLOOKUP(D8,Tabel1[#All],2,FALSE),0)</f>
        <v>0</v>
      </c>
      <c r="F8" s="43">
        <f>IFERROR(VLOOKUP(D8,Tabel1[#All],3,FALSE),0)</f>
        <v>0</v>
      </c>
      <c r="G8" s="6"/>
      <c r="H8" s="6"/>
      <c r="I8" s="17"/>
      <c r="J8" s="17"/>
      <c r="K8" s="37"/>
      <c r="L8" s="17"/>
      <c r="M8" s="17">
        <f t="shared" si="0"/>
        <v>0</v>
      </c>
    </row>
    <row r="9" spans="2:13" x14ac:dyDescent="0.25">
      <c r="B9" s="57"/>
      <c r="C9" s="5"/>
      <c r="D9" s="30"/>
      <c r="E9" s="42">
        <f>IFERROR(VLOOKUP(D9,Tabel1[#All],2,FALSE),0)</f>
        <v>0</v>
      </c>
      <c r="F9" s="43">
        <f>IFERROR(VLOOKUP(D9,Tabel1[#All],3,FALSE),0)</f>
        <v>0</v>
      </c>
      <c r="G9" s="6"/>
      <c r="H9" s="6"/>
      <c r="I9" s="17"/>
      <c r="J9" s="17"/>
      <c r="K9" s="37"/>
      <c r="L9" s="17"/>
      <c r="M9" s="17">
        <f t="shared" si="0"/>
        <v>0</v>
      </c>
    </row>
    <row r="10" spans="2:13" x14ac:dyDescent="0.25">
      <c r="B10" s="57"/>
      <c r="C10" s="5"/>
      <c r="D10" s="31"/>
      <c r="E10" s="42">
        <f>IFERROR(VLOOKUP(D10,Tabel1[#All],2,FALSE),0)</f>
        <v>0</v>
      </c>
      <c r="F10" s="43">
        <f>IFERROR(VLOOKUP(D10,Tabel1[#All],3,FALSE),0)</f>
        <v>0</v>
      </c>
      <c r="G10" s="6"/>
      <c r="H10" s="6"/>
      <c r="I10" s="17"/>
      <c r="J10" s="17"/>
      <c r="K10" s="37"/>
      <c r="L10" s="17"/>
      <c r="M10" s="17">
        <f t="shared" si="0"/>
        <v>0</v>
      </c>
    </row>
    <row r="11" spans="2:13" x14ac:dyDescent="0.25">
      <c r="B11" s="57"/>
      <c r="C11" s="5"/>
      <c r="D11" s="30"/>
      <c r="E11" s="42">
        <f>IFERROR(VLOOKUP(D11,Tabel1[#All],2,FALSE),0)</f>
        <v>0</v>
      </c>
      <c r="F11" s="43">
        <f>IFERROR(VLOOKUP(D11,Tabel1[#All],3,FALSE),0)</f>
        <v>0</v>
      </c>
      <c r="G11" s="6"/>
      <c r="H11" s="6"/>
      <c r="I11" s="17"/>
      <c r="J11" s="17"/>
      <c r="K11" s="37"/>
      <c r="L11" s="17"/>
      <c r="M11" s="17">
        <f t="shared" si="0"/>
        <v>0</v>
      </c>
    </row>
    <row r="12" spans="2:13" x14ac:dyDescent="0.25">
      <c r="B12" s="57"/>
      <c r="C12" s="5"/>
      <c r="D12" s="30"/>
      <c r="E12" s="42">
        <f>IFERROR(VLOOKUP(D12,Tabel1[#All],2,FALSE),0)</f>
        <v>0</v>
      </c>
      <c r="F12" s="43">
        <f>IFERROR(VLOOKUP(D12,Tabel1[#All],3,FALSE),0)</f>
        <v>0</v>
      </c>
      <c r="G12" s="6"/>
      <c r="H12" s="6"/>
      <c r="I12" s="17"/>
      <c r="J12" s="17"/>
      <c r="K12" s="37"/>
      <c r="L12" s="17"/>
      <c r="M12" s="17">
        <f t="shared" si="0"/>
        <v>0</v>
      </c>
    </row>
    <row r="13" spans="2:13" x14ac:dyDescent="0.25">
      <c r="B13" s="57"/>
      <c r="C13" s="5"/>
      <c r="D13" s="32"/>
      <c r="E13" s="42">
        <f>IFERROR(VLOOKUP(D13,Tabel1[#All],2,FALSE),0)</f>
        <v>0</v>
      </c>
      <c r="F13" s="43">
        <f>IFERROR(VLOOKUP(D13,Tabel1[#All],3,FALSE),0)</f>
        <v>0</v>
      </c>
      <c r="G13" s="7"/>
      <c r="H13" s="7"/>
      <c r="I13" s="20"/>
      <c r="J13" s="20"/>
      <c r="K13" s="6"/>
      <c r="L13" s="20"/>
      <c r="M13" s="20">
        <f t="shared" si="0"/>
        <v>0</v>
      </c>
    </row>
    <row r="14" spans="2:13" x14ac:dyDescent="0.25">
      <c r="B14" s="57"/>
      <c r="C14" s="5"/>
      <c r="D14" s="32"/>
      <c r="E14" s="42">
        <f>IFERROR(VLOOKUP(D14,Tabel1[#All],2,FALSE),0)</f>
        <v>0</v>
      </c>
      <c r="F14" s="43">
        <f>IFERROR(VLOOKUP(D14,Tabel1[#All],3,FALSE),0)</f>
        <v>0</v>
      </c>
      <c r="G14" s="7"/>
      <c r="H14" s="7"/>
      <c r="I14" s="20"/>
      <c r="J14" s="20"/>
      <c r="K14" s="6"/>
      <c r="L14" s="20"/>
      <c r="M14" s="20">
        <f t="shared" si="0"/>
        <v>0</v>
      </c>
    </row>
    <row r="15" spans="2:13" x14ac:dyDescent="0.25">
      <c r="B15" s="48" t="s">
        <v>3</v>
      </c>
      <c r="C15" s="8"/>
      <c r="D15" s="33"/>
      <c r="E15" s="44">
        <f>IFERROR(VLOOKUP(D15,Tabel1[#All],2,FALSE),0)</f>
        <v>0</v>
      </c>
      <c r="F15" s="45">
        <f>IFERROR(VLOOKUP(D15,Tabel1[#All],3,FALSE),0)</f>
        <v>0</v>
      </c>
      <c r="G15" s="21"/>
      <c r="H15" s="21"/>
      <c r="I15" s="22"/>
      <c r="J15" s="22"/>
      <c r="K15" s="38"/>
      <c r="L15" s="22"/>
      <c r="M15" s="22">
        <f t="shared" si="0"/>
        <v>0</v>
      </c>
    </row>
    <row r="16" spans="2:13" x14ac:dyDescent="0.25">
      <c r="B16" s="48"/>
      <c r="C16" s="8"/>
      <c r="D16" s="33"/>
      <c r="E16" s="44">
        <f>IFERROR(VLOOKUP(D16,Tabel1[#All],2,FALSE),0)</f>
        <v>0</v>
      </c>
      <c r="F16" s="45">
        <f>IFERROR(VLOOKUP(D16,Tabel1[#All],3,FALSE),0)</f>
        <v>0</v>
      </c>
      <c r="G16" s="21"/>
      <c r="H16" s="21"/>
      <c r="I16" s="22"/>
      <c r="J16" s="22"/>
      <c r="K16" s="38"/>
      <c r="L16" s="22"/>
      <c r="M16" s="22">
        <f t="shared" si="0"/>
        <v>0</v>
      </c>
    </row>
    <row r="17" spans="2:13" x14ac:dyDescent="0.25">
      <c r="B17" s="48"/>
      <c r="C17" s="8"/>
      <c r="D17" s="33"/>
      <c r="E17" s="44">
        <f>IFERROR(VLOOKUP(D17,Tabel1[#All],2,FALSE),0)</f>
        <v>0</v>
      </c>
      <c r="F17" s="45">
        <f>IFERROR(VLOOKUP(D17,Tabel1[#All],3,FALSE),0)</f>
        <v>0</v>
      </c>
      <c r="G17" s="21"/>
      <c r="H17" s="21"/>
      <c r="I17" s="22"/>
      <c r="J17" s="22"/>
      <c r="K17" s="38"/>
      <c r="L17" s="22"/>
      <c r="M17" s="22">
        <f t="shared" si="0"/>
        <v>0</v>
      </c>
    </row>
    <row r="18" spans="2:13" x14ac:dyDescent="0.25">
      <c r="B18" s="48"/>
      <c r="C18" s="8"/>
      <c r="D18" s="33"/>
      <c r="E18" s="44">
        <f>IFERROR(VLOOKUP(D18,Tabel1[#All],2,FALSE),0)</f>
        <v>0</v>
      </c>
      <c r="F18" s="45">
        <f>IFERROR(VLOOKUP(D18,Tabel1[#All],3,FALSE),0)</f>
        <v>0</v>
      </c>
      <c r="G18" s="21"/>
      <c r="H18" s="21"/>
      <c r="I18" s="22"/>
      <c r="J18" s="22"/>
      <c r="K18" s="38"/>
      <c r="L18" s="22"/>
      <c r="M18" s="22">
        <f t="shared" si="0"/>
        <v>0</v>
      </c>
    </row>
    <row r="19" spans="2:13" x14ac:dyDescent="0.25">
      <c r="B19" s="49" t="s">
        <v>16</v>
      </c>
      <c r="C19" s="11"/>
      <c r="D19" s="30"/>
      <c r="E19" s="46">
        <f>IFERROR(VLOOKUP(D19,Tabel1[#All],2,FALSE),0)</f>
        <v>0</v>
      </c>
      <c r="F19" s="47">
        <f>IFERROR(VLOOKUP(D19,Tabel1[#All],3,FALSE),0)</f>
        <v>0</v>
      </c>
      <c r="G19" s="12"/>
      <c r="H19" s="12"/>
      <c r="I19" s="18"/>
      <c r="J19" s="18"/>
      <c r="K19" s="39"/>
      <c r="L19" s="18"/>
      <c r="M19" s="18">
        <f t="shared" si="0"/>
        <v>0</v>
      </c>
    </row>
    <row r="20" spans="2:13" x14ac:dyDescent="0.25">
      <c r="B20" s="50"/>
      <c r="C20" s="11"/>
      <c r="D20" s="30"/>
      <c r="E20" s="46">
        <f>IFERROR(VLOOKUP(D20,Tabel1[#All],2,FALSE),0)</f>
        <v>0</v>
      </c>
      <c r="F20" s="47">
        <f>IFERROR(VLOOKUP(D20,Tabel1[#All],3,FALSE),0)</f>
        <v>0</v>
      </c>
      <c r="G20" s="12"/>
      <c r="H20" s="12"/>
      <c r="I20" s="18"/>
      <c r="J20" s="18"/>
      <c r="K20" s="39"/>
      <c r="L20" s="18"/>
      <c r="M20" s="18">
        <f t="shared" si="0"/>
        <v>0</v>
      </c>
    </row>
    <row r="21" spans="2:13" x14ac:dyDescent="0.25">
      <c r="B21" s="50"/>
      <c r="C21" s="11"/>
      <c r="D21" s="30"/>
      <c r="E21" s="46">
        <f>IFERROR(VLOOKUP(D21,Tabel1[#All],2,FALSE),0)</f>
        <v>0</v>
      </c>
      <c r="F21" s="47">
        <f>IFERROR(VLOOKUP(D21,Tabel1[#All],3,FALSE),0)</f>
        <v>0</v>
      </c>
      <c r="G21" s="12"/>
      <c r="H21" s="12"/>
      <c r="I21" s="18"/>
      <c r="J21" s="18"/>
      <c r="K21" s="39"/>
      <c r="L21" s="18"/>
      <c r="M21" s="18">
        <f t="shared" si="0"/>
        <v>0</v>
      </c>
    </row>
    <row r="22" spans="2:13" x14ac:dyDescent="0.25">
      <c r="B22" s="50"/>
      <c r="C22" s="11"/>
      <c r="D22" s="30"/>
      <c r="E22" s="46">
        <f>IFERROR(VLOOKUP(D22,Tabel1[#All],2,FALSE),0)</f>
        <v>0</v>
      </c>
      <c r="F22" s="47">
        <f>IFERROR(VLOOKUP(D22,Tabel1[#All],3,FALSE),0)</f>
        <v>0</v>
      </c>
      <c r="G22" s="12"/>
      <c r="H22" s="12"/>
      <c r="I22" s="18"/>
      <c r="J22" s="18"/>
      <c r="K22" s="39"/>
      <c r="L22" s="18"/>
      <c r="M22" s="18">
        <f t="shared" si="0"/>
        <v>0</v>
      </c>
    </row>
    <row r="23" spans="2:13" x14ac:dyDescent="0.25">
      <c r="B23" s="50"/>
      <c r="C23" s="13"/>
      <c r="D23" s="34"/>
      <c r="E23" s="46">
        <f>IFERROR(VLOOKUP(D23,Tabel1[#All],2,FALSE),0)</f>
        <v>0</v>
      </c>
      <c r="F23" s="47">
        <f>IFERROR(VLOOKUP(D23,Tabel1[#All],3,FALSE),0)</f>
        <v>0</v>
      </c>
      <c r="G23" s="12"/>
      <c r="H23" s="12"/>
      <c r="I23" s="18"/>
      <c r="J23" s="18"/>
      <c r="K23" s="39"/>
      <c r="L23" s="18"/>
      <c r="M23" s="18">
        <f t="shared" si="0"/>
        <v>0</v>
      </c>
    </row>
    <row r="24" spans="2:13" x14ac:dyDescent="0.25">
      <c r="B24" s="50"/>
      <c r="C24" s="13"/>
      <c r="D24" s="34"/>
      <c r="E24" s="46">
        <f>IFERROR(VLOOKUP(D24,Tabel1[#All],2,FALSE),0)</f>
        <v>0</v>
      </c>
      <c r="F24" s="47">
        <f>IFERROR(VLOOKUP(D24,Tabel1[#All],3,FALSE),0)</f>
        <v>0</v>
      </c>
      <c r="G24" s="12"/>
      <c r="H24" s="12"/>
      <c r="I24" s="18"/>
      <c r="J24" s="18"/>
      <c r="K24" s="39"/>
      <c r="L24" s="18"/>
      <c r="M24" s="18">
        <f t="shared" si="0"/>
        <v>0</v>
      </c>
    </row>
    <row r="25" spans="2:13" x14ac:dyDescent="0.25">
      <c r="B25" s="51"/>
      <c r="C25" s="5"/>
      <c r="D25" s="32"/>
      <c r="E25" s="42">
        <f>IFERROR(VLOOKUP(D25,Tabel1[#All],2,FALSE),0)</f>
        <v>0</v>
      </c>
      <c r="F25" s="43">
        <f>IFERROR(VLOOKUP(D25,Tabel1[#All],3,FALSE),0)</f>
        <v>0</v>
      </c>
      <c r="G25" s="7"/>
      <c r="H25" s="7"/>
      <c r="I25" s="20"/>
      <c r="J25" s="20"/>
      <c r="K25" s="6"/>
      <c r="L25" s="20"/>
      <c r="M25" s="20">
        <f t="shared" si="0"/>
        <v>0</v>
      </c>
    </row>
    <row r="26" spans="2:13" x14ac:dyDescent="0.25">
      <c r="B26" s="48" t="s">
        <v>1</v>
      </c>
      <c r="C26" s="8"/>
      <c r="D26" s="33"/>
      <c r="E26" s="44">
        <f>IFERROR(VLOOKUP(D26,Tabel1[#All],2,FALSE),0)</f>
        <v>0</v>
      </c>
      <c r="F26" s="45">
        <f>IFERROR(VLOOKUP(D26,Tabel1[#All],3,FALSE),0)</f>
        <v>0</v>
      </c>
      <c r="G26" s="21"/>
      <c r="H26" s="21"/>
      <c r="I26" s="22"/>
      <c r="J26" s="22"/>
      <c r="K26" s="38"/>
      <c r="L26" s="22"/>
      <c r="M26" s="22">
        <f t="shared" si="0"/>
        <v>0</v>
      </c>
    </row>
    <row r="27" spans="2:13" x14ac:dyDescent="0.25">
      <c r="B27" s="48"/>
      <c r="C27" s="8"/>
      <c r="D27" s="33"/>
      <c r="E27" s="44">
        <f>IFERROR(VLOOKUP(D27,Tabel1[#All],2,FALSE),0)</f>
        <v>0</v>
      </c>
      <c r="F27" s="45">
        <f>IFERROR(VLOOKUP(D27,Tabel1[#All],3,FALSE),0)</f>
        <v>0</v>
      </c>
      <c r="G27" s="21"/>
      <c r="H27" s="21"/>
      <c r="I27" s="22"/>
      <c r="J27" s="22"/>
      <c r="K27" s="38"/>
      <c r="L27" s="22"/>
      <c r="M27" s="22">
        <f t="shared" si="0"/>
        <v>0</v>
      </c>
    </row>
    <row r="28" spans="2:13" x14ac:dyDescent="0.25">
      <c r="B28" s="48"/>
      <c r="C28" s="8"/>
      <c r="D28" s="33"/>
      <c r="E28" s="44">
        <f>IFERROR(VLOOKUP(D28,Tabel1[#All],2,FALSE),0)</f>
        <v>0</v>
      </c>
      <c r="F28" s="45">
        <f>IFERROR(VLOOKUP(D28,Tabel1[#All],3,FALSE),0)</f>
        <v>0</v>
      </c>
      <c r="G28" s="21"/>
      <c r="H28" s="21"/>
      <c r="I28" s="22"/>
      <c r="J28" s="22"/>
      <c r="K28" s="38"/>
      <c r="L28" s="22"/>
      <c r="M28" s="22">
        <f t="shared" si="0"/>
        <v>0</v>
      </c>
    </row>
    <row r="29" spans="2:13" x14ac:dyDescent="0.25">
      <c r="B29" s="52" t="s">
        <v>0</v>
      </c>
      <c r="C29" s="4"/>
      <c r="D29" s="35"/>
      <c r="E29" s="42">
        <f>IFERROR(VLOOKUP(D29,Tabel1[#All],2,FALSE),0)</f>
        <v>0</v>
      </c>
      <c r="F29" s="43">
        <f>IFERROR(VLOOKUP(D29,Tabel1[#All],3,FALSE),0)</f>
        <v>0</v>
      </c>
      <c r="G29" s="4"/>
      <c r="H29" s="4"/>
      <c r="I29" s="19"/>
      <c r="J29" s="19"/>
      <c r="K29" s="40"/>
      <c r="L29" s="19"/>
      <c r="M29" s="20">
        <f t="shared" si="0"/>
        <v>0</v>
      </c>
    </row>
    <row r="30" spans="2:13" x14ac:dyDescent="0.25">
      <c r="B30" s="53"/>
      <c r="C30" s="7"/>
      <c r="D30" s="30"/>
      <c r="E30" s="42">
        <f>IFERROR(VLOOKUP(D30,Tabel1[#All],2,FALSE),0)</f>
        <v>0</v>
      </c>
      <c r="F30" s="43">
        <f>IFERROR(VLOOKUP(D30,Tabel1[#All],3,FALSE),0)</f>
        <v>0</v>
      </c>
      <c r="G30" s="7"/>
      <c r="H30" s="7"/>
      <c r="I30" s="17"/>
      <c r="J30" s="17"/>
      <c r="K30" s="37"/>
      <c r="L30" s="17"/>
      <c r="M30" s="17">
        <f t="shared" si="0"/>
        <v>0</v>
      </c>
    </row>
    <row r="31" spans="2:13" x14ac:dyDescent="0.25">
      <c r="B31" s="54"/>
      <c r="C31" s="5"/>
      <c r="D31" s="32"/>
      <c r="E31" s="42">
        <f>IFERROR(VLOOKUP(D31,Tabel1[#All],2,FALSE),0)</f>
        <v>0</v>
      </c>
      <c r="F31" s="43">
        <f>IFERROR(VLOOKUP(D31,Tabel1[#All],3,FALSE),0)</f>
        <v>0</v>
      </c>
      <c r="G31" s="7"/>
      <c r="H31" s="7"/>
      <c r="I31" s="20"/>
      <c r="J31" s="20"/>
      <c r="K31" s="6"/>
      <c r="L31" s="20"/>
      <c r="M31" s="20">
        <f t="shared" si="0"/>
        <v>0</v>
      </c>
    </row>
    <row r="32" spans="2:13" x14ac:dyDescent="0.25">
      <c r="B32" s="48" t="s">
        <v>5</v>
      </c>
      <c r="C32" s="8"/>
      <c r="D32" s="33"/>
      <c r="E32" s="44">
        <f>IFERROR(VLOOKUP(D32,Tabel1[#All],2,FALSE),0)</f>
        <v>0</v>
      </c>
      <c r="F32" s="45">
        <f>IFERROR(VLOOKUP(D32,Tabel1[#All],3,FALSE),0)</f>
        <v>0</v>
      </c>
      <c r="G32" s="21"/>
      <c r="H32" s="21"/>
      <c r="I32" s="22"/>
      <c r="J32" s="22"/>
      <c r="K32" s="38"/>
      <c r="L32" s="22"/>
      <c r="M32" s="22">
        <f t="shared" si="0"/>
        <v>0</v>
      </c>
    </row>
    <row r="33" spans="2:13" x14ac:dyDescent="0.25">
      <c r="B33" s="48"/>
      <c r="C33" s="8"/>
      <c r="D33" s="33"/>
      <c r="E33" s="44">
        <f>IFERROR(VLOOKUP(D33,Tabel1[#All],2,FALSE),0)</f>
        <v>0</v>
      </c>
      <c r="F33" s="45">
        <f>IFERROR(VLOOKUP(D33,Tabel1[#All],3,FALSE),0)</f>
        <v>0</v>
      </c>
      <c r="G33" s="21"/>
      <c r="H33" s="21"/>
      <c r="I33" s="22"/>
      <c r="J33" s="22"/>
      <c r="K33" s="38"/>
      <c r="L33" s="22"/>
      <c r="M33" s="22">
        <f t="shared" si="0"/>
        <v>0</v>
      </c>
    </row>
    <row r="34" spans="2:13" x14ac:dyDescent="0.25">
      <c r="B34" s="48"/>
      <c r="C34" s="8"/>
      <c r="D34" s="33"/>
      <c r="E34" s="44">
        <f>IFERROR(VLOOKUP(D34,Tabel1[#All],2,FALSE),0)</f>
        <v>0</v>
      </c>
      <c r="F34" s="45">
        <f>IFERROR(VLOOKUP(D34,Tabel1[#All],3,FALSE),0)</f>
        <v>0</v>
      </c>
      <c r="G34" s="21"/>
      <c r="H34" s="21"/>
      <c r="I34" s="22"/>
      <c r="J34" s="22"/>
      <c r="K34" s="38"/>
      <c r="L34" s="22"/>
      <c r="M34" s="22">
        <f t="shared" si="0"/>
        <v>0</v>
      </c>
    </row>
    <row r="35" spans="2:13" ht="15" customHeight="1" x14ac:dyDescent="0.25">
      <c r="B35" s="49" t="s">
        <v>6</v>
      </c>
      <c r="C35" s="5"/>
      <c r="D35" s="30"/>
      <c r="E35" s="42">
        <f>IFERROR(VLOOKUP(D35,Tabel1[#All],2,FALSE),0)</f>
        <v>0</v>
      </c>
      <c r="F35" s="43">
        <f>IFERROR(VLOOKUP(D35,Tabel1[#All],3,FALSE),0)</f>
        <v>0</v>
      </c>
      <c r="G35" s="6"/>
      <c r="H35" s="6"/>
      <c r="I35" s="17"/>
      <c r="J35" s="17"/>
      <c r="K35" s="37"/>
      <c r="L35" s="17"/>
      <c r="M35" s="17">
        <f t="shared" si="0"/>
        <v>0</v>
      </c>
    </row>
    <row r="36" spans="2:13" ht="15" customHeight="1" x14ac:dyDescent="0.25">
      <c r="B36" s="50"/>
      <c r="C36" s="5"/>
      <c r="D36" s="30"/>
      <c r="E36" s="42">
        <f>IFERROR(VLOOKUP(D36,Tabel1[#All],2,FALSE),0)</f>
        <v>0</v>
      </c>
      <c r="F36" s="43">
        <f>IFERROR(VLOOKUP(D36,Tabel1[#All],3,FALSE),0)</f>
        <v>0</v>
      </c>
      <c r="G36" s="6"/>
      <c r="H36" s="6"/>
      <c r="I36" s="17"/>
      <c r="J36" s="17"/>
      <c r="K36" s="37"/>
      <c r="L36" s="17"/>
      <c r="M36" s="17">
        <f t="shared" si="0"/>
        <v>0</v>
      </c>
    </row>
    <row r="37" spans="2:13" x14ac:dyDescent="0.25">
      <c r="B37" s="50"/>
      <c r="C37" s="5"/>
      <c r="D37" s="30"/>
      <c r="E37" s="42">
        <f>IFERROR(VLOOKUP(D37,Tabel1[#All],2,FALSE),0)</f>
        <v>0</v>
      </c>
      <c r="F37" s="43">
        <f>IFERROR(VLOOKUP(D37,Tabel1[#All],3,FALSE),0)</f>
        <v>0</v>
      </c>
      <c r="G37" s="6"/>
      <c r="H37" s="6"/>
      <c r="I37" s="17"/>
      <c r="J37" s="17"/>
      <c r="K37" s="37"/>
      <c r="L37" s="17"/>
      <c r="M37" s="17">
        <f t="shared" si="0"/>
        <v>0</v>
      </c>
    </row>
    <row r="38" spans="2:13" x14ac:dyDescent="0.25">
      <c r="B38" s="50"/>
      <c r="C38" s="5"/>
      <c r="D38" s="30"/>
      <c r="E38" s="42">
        <f>IFERROR(VLOOKUP(D38,Tabel1[#All],2,FALSE),0)</f>
        <v>0</v>
      </c>
      <c r="F38" s="43">
        <f>IFERROR(VLOOKUP(D38,Tabel1[#All],3,FALSE),0)</f>
        <v>0</v>
      </c>
      <c r="G38" s="6"/>
      <c r="H38" s="6"/>
      <c r="I38" s="17"/>
      <c r="J38" s="17"/>
      <c r="K38" s="37"/>
      <c r="L38" s="17"/>
      <c r="M38" s="17">
        <f t="shared" si="0"/>
        <v>0</v>
      </c>
    </row>
    <row r="39" spans="2:13" x14ac:dyDescent="0.25">
      <c r="B39" s="50"/>
      <c r="C39" s="5"/>
      <c r="D39" s="30"/>
      <c r="E39" s="42">
        <f>IFERROR(VLOOKUP(D39,Tabel1[#All],2,FALSE),0)</f>
        <v>0</v>
      </c>
      <c r="F39" s="43">
        <f>IFERROR(VLOOKUP(D39,Tabel1[#All],3,FALSE),0)</f>
        <v>0</v>
      </c>
      <c r="G39" s="6"/>
      <c r="H39" s="6"/>
      <c r="I39" s="17"/>
      <c r="J39" s="17"/>
      <c r="K39" s="37"/>
      <c r="L39" s="17"/>
      <c r="M39" s="17">
        <f t="shared" si="0"/>
        <v>0</v>
      </c>
    </row>
    <row r="40" spans="2:13" x14ac:dyDescent="0.25">
      <c r="B40" s="51"/>
      <c r="C40" s="5"/>
      <c r="D40" s="32"/>
      <c r="E40" s="42">
        <f>IFERROR(VLOOKUP(D40,Tabel1[#All],2,FALSE),0)</f>
        <v>0</v>
      </c>
      <c r="F40" s="43">
        <f>IFERROR(VLOOKUP(D40,Tabel1[#All],3,FALSE),0)</f>
        <v>0</v>
      </c>
      <c r="G40" s="7"/>
      <c r="H40" s="7"/>
      <c r="I40" s="20"/>
      <c r="J40" s="20"/>
      <c r="K40" s="6"/>
      <c r="L40" s="20"/>
      <c r="M40" s="20">
        <f t="shared" si="0"/>
        <v>0</v>
      </c>
    </row>
    <row r="41" spans="2:13" x14ac:dyDescent="0.25">
      <c r="B41" s="48" t="s">
        <v>2</v>
      </c>
      <c r="C41" s="8"/>
      <c r="D41" s="33"/>
      <c r="E41" s="44">
        <f>IFERROR(VLOOKUP(D41,Tabel1[#All],2,FALSE),0)</f>
        <v>0</v>
      </c>
      <c r="F41" s="45">
        <f>IFERROR(VLOOKUP(D41,Tabel1[#All],3,FALSE),0)</f>
        <v>0</v>
      </c>
      <c r="G41" s="21"/>
      <c r="H41" s="21"/>
      <c r="I41" s="22"/>
      <c r="J41" s="22"/>
      <c r="K41" s="38"/>
      <c r="L41" s="22"/>
      <c r="M41" s="22">
        <f t="shared" si="0"/>
        <v>0</v>
      </c>
    </row>
    <row r="42" spans="2:13" x14ac:dyDescent="0.25">
      <c r="B42" s="48"/>
      <c r="C42" s="8"/>
      <c r="D42" s="33"/>
      <c r="E42" s="44">
        <f>IFERROR(VLOOKUP(D42,Tabel1[#All],2,FALSE),0)</f>
        <v>0</v>
      </c>
      <c r="F42" s="45">
        <f>IFERROR(VLOOKUP(D42,Tabel1[#All],3,FALSE),0)</f>
        <v>0</v>
      </c>
      <c r="G42" s="21"/>
      <c r="H42" s="21"/>
      <c r="I42" s="22"/>
      <c r="J42" s="22"/>
      <c r="K42" s="38"/>
      <c r="L42" s="22"/>
      <c r="M42" s="22">
        <f t="shared" si="0"/>
        <v>0</v>
      </c>
    </row>
    <row r="43" spans="2:13" x14ac:dyDescent="0.25">
      <c r="B43" s="48"/>
      <c r="C43" s="8"/>
      <c r="D43" s="33"/>
      <c r="E43" s="44">
        <f>IFERROR(VLOOKUP(D43,Tabel1[#All],2,FALSE),0)</f>
        <v>0</v>
      </c>
      <c r="F43" s="45">
        <f>IFERROR(VLOOKUP(D43,Tabel1[#All],3,FALSE),0)</f>
        <v>0</v>
      </c>
      <c r="G43" s="21"/>
      <c r="H43" s="21"/>
      <c r="I43" s="22"/>
      <c r="J43" s="22"/>
      <c r="K43" s="38"/>
      <c r="L43" s="22"/>
      <c r="M43" s="22">
        <f t="shared" si="0"/>
        <v>0</v>
      </c>
    </row>
    <row r="44" spans="2:13" x14ac:dyDescent="0.25">
      <c r="B44" s="49" t="s">
        <v>15</v>
      </c>
      <c r="C44" s="11"/>
      <c r="D44" s="30"/>
      <c r="E44" s="46">
        <f>IFERROR(VLOOKUP(D44,Tabel1[#All],2,FALSE),0)</f>
        <v>0</v>
      </c>
      <c r="F44" s="47">
        <f>IFERROR(VLOOKUP(D44,Tabel1[#All],3,FALSE),0)</f>
        <v>0</v>
      </c>
      <c r="G44" s="12"/>
      <c r="H44" s="12"/>
      <c r="I44" s="18"/>
      <c r="J44" s="18"/>
      <c r="K44" s="39"/>
      <c r="L44" s="18"/>
      <c r="M44" s="18">
        <f t="shared" si="0"/>
        <v>0</v>
      </c>
    </row>
    <row r="45" spans="2:13" x14ac:dyDescent="0.25">
      <c r="B45" s="50"/>
      <c r="C45" s="11"/>
      <c r="D45" s="34"/>
      <c r="E45" s="46">
        <f>IFERROR(VLOOKUP(D45,Tabel1[#All],2,FALSE),0)</f>
        <v>0</v>
      </c>
      <c r="F45" s="47">
        <f>IFERROR(VLOOKUP(D45,Tabel1[#All],3,FALSE),0)</f>
        <v>0</v>
      </c>
      <c r="G45" s="12"/>
      <c r="H45" s="12"/>
      <c r="I45" s="18"/>
      <c r="J45" s="18"/>
      <c r="K45" s="39"/>
      <c r="L45" s="18"/>
      <c r="M45" s="18">
        <f t="shared" si="0"/>
        <v>0</v>
      </c>
    </row>
    <row r="46" spans="2:13" x14ac:dyDescent="0.25">
      <c r="B46" s="50"/>
      <c r="C46" s="11"/>
      <c r="D46" s="34"/>
      <c r="E46" s="46">
        <f>IFERROR(VLOOKUP(D46,Tabel1[#All],2,FALSE),0)</f>
        <v>0</v>
      </c>
      <c r="F46" s="47">
        <f>IFERROR(VLOOKUP(D46,Tabel1[#All],3,FALSE),0)</f>
        <v>0</v>
      </c>
      <c r="G46" s="14"/>
      <c r="H46" s="14"/>
      <c r="I46" s="18"/>
      <c r="J46" s="18"/>
      <c r="K46" s="39"/>
      <c r="L46" s="18"/>
      <c r="M46" s="18">
        <f t="shared" si="0"/>
        <v>0</v>
      </c>
    </row>
    <row r="47" spans="2:13" x14ac:dyDescent="0.25">
      <c r="B47" s="50"/>
      <c r="C47" s="11"/>
      <c r="D47" s="34"/>
      <c r="E47" s="46">
        <f>IFERROR(VLOOKUP(D47,Tabel1[#All],2,FALSE),0)</f>
        <v>0</v>
      </c>
      <c r="F47" s="47">
        <f>IFERROR(VLOOKUP(D47,Tabel1[#All],3,FALSE),0)</f>
        <v>0</v>
      </c>
      <c r="G47" s="14"/>
      <c r="H47" s="14"/>
      <c r="I47" s="18"/>
      <c r="J47" s="18"/>
      <c r="K47" s="39"/>
      <c r="L47" s="18"/>
      <c r="M47" s="18">
        <f t="shared" si="0"/>
        <v>0</v>
      </c>
    </row>
    <row r="48" spans="2:13" x14ac:dyDescent="0.25">
      <c r="B48" s="50"/>
      <c r="C48" s="15"/>
      <c r="D48" s="34"/>
      <c r="E48" s="46">
        <f>IFERROR(VLOOKUP(D48,Tabel1[#All],2,FALSE),0)</f>
        <v>0</v>
      </c>
      <c r="F48" s="47">
        <f>IFERROR(VLOOKUP(D48,Tabel1[#All],3,FALSE),0)</f>
        <v>0</v>
      </c>
      <c r="G48" s="12"/>
      <c r="H48" s="12"/>
      <c r="I48" s="18"/>
      <c r="J48" s="18"/>
      <c r="K48" s="39"/>
      <c r="L48" s="18"/>
      <c r="M48" s="18">
        <f t="shared" si="0"/>
        <v>0</v>
      </c>
    </row>
    <row r="49" spans="2:13" x14ac:dyDescent="0.25">
      <c r="B49" s="51"/>
      <c r="C49" s="5"/>
      <c r="D49" s="32"/>
      <c r="E49" s="42">
        <f>IFERROR(VLOOKUP(D49,Tabel1[#All],2,FALSE),0)</f>
        <v>0</v>
      </c>
      <c r="F49" s="43">
        <f>IFERROR(VLOOKUP(D49,Tabel1[#All],3,FALSE),0)</f>
        <v>0</v>
      </c>
      <c r="G49" s="7"/>
      <c r="H49" s="7"/>
      <c r="I49" s="20"/>
      <c r="J49" s="20"/>
      <c r="K49" s="6"/>
      <c r="L49" s="20"/>
      <c r="M49" s="20">
        <f t="shared" si="0"/>
        <v>0</v>
      </c>
    </row>
    <row r="50" spans="2:13" ht="15.75" thickBot="1" x14ac:dyDescent="0.3"/>
    <row r="51" spans="2:13" ht="26.1" customHeight="1" thickBot="1" x14ac:dyDescent="0.3">
      <c r="B51" s="23"/>
      <c r="I51" s="24" t="s">
        <v>14</v>
      </c>
      <c r="J51" s="25"/>
      <c r="K51" s="25"/>
      <c r="L51" s="25"/>
      <c r="M51" s="41">
        <f>SUM(M4:M49)</f>
        <v>660</v>
      </c>
    </row>
  </sheetData>
  <mergeCells count="14">
    <mergeCell ref="I2:J2"/>
    <mergeCell ref="K2:L2"/>
    <mergeCell ref="G2:H2"/>
    <mergeCell ref="B15:B18"/>
    <mergeCell ref="B4:B14"/>
    <mergeCell ref="D2:E2"/>
    <mergeCell ref="C3:D3"/>
    <mergeCell ref="B41:B43"/>
    <mergeCell ref="B44:B49"/>
    <mergeCell ref="B19:B25"/>
    <mergeCell ref="B26:B28"/>
    <mergeCell ref="B29:B31"/>
    <mergeCell ref="B32:B34"/>
    <mergeCell ref="B35:B40"/>
  </mergeCell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14:formula1>
            <xm:f>Emissiefactoren!$A$2:$A$9</xm:f>
          </x14:formula1>
          <xm:sqref>D4:D49</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9"/>
  <sheetViews>
    <sheetView tabSelected="1" workbookViewId="0">
      <selection activeCell="A11" sqref="A11"/>
    </sheetView>
  </sheetViews>
  <sheetFormatPr defaultRowHeight="15" x14ac:dyDescent="0.25"/>
  <cols>
    <col min="1" max="1" width="26.28515625" customWidth="1"/>
    <col min="2" max="2" width="13.28515625" customWidth="1"/>
    <col min="3" max="3" width="21.85546875" customWidth="1"/>
  </cols>
  <sheetData>
    <row r="1" spans="1:3" x14ac:dyDescent="0.25">
      <c r="A1" s="27" t="s">
        <v>25</v>
      </c>
      <c r="B1" s="27" t="s">
        <v>26</v>
      </c>
      <c r="C1" s="27" t="s">
        <v>27</v>
      </c>
    </row>
    <row r="2" spans="1:3" x14ac:dyDescent="0.25">
      <c r="A2" s="27" t="s">
        <v>28</v>
      </c>
      <c r="B2" s="27" t="s">
        <v>29</v>
      </c>
      <c r="C2" s="28">
        <v>3.5</v>
      </c>
    </row>
    <row r="3" spans="1:3" x14ac:dyDescent="0.25">
      <c r="A3" s="27" t="s">
        <v>30</v>
      </c>
      <c r="B3" s="27" t="s">
        <v>29</v>
      </c>
      <c r="C3" s="28">
        <v>4.72</v>
      </c>
    </row>
    <row r="4" spans="1:3" x14ac:dyDescent="0.25">
      <c r="A4" s="27" t="s">
        <v>38</v>
      </c>
      <c r="B4" s="27" t="s">
        <v>31</v>
      </c>
      <c r="C4" s="28">
        <v>0.17</v>
      </c>
    </row>
    <row r="5" spans="1:3" x14ac:dyDescent="0.25">
      <c r="A5" s="27" t="s">
        <v>39</v>
      </c>
      <c r="B5" s="27" t="s">
        <v>31</v>
      </c>
      <c r="C5" s="28">
        <v>0.63</v>
      </c>
    </row>
    <row r="6" spans="1:3" x14ac:dyDescent="0.25">
      <c r="A6" s="27" t="s">
        <v>32</v>
      </c>
      <c r="B6" s="27" t="s">
        <v>33</v>
      </c>
      <c r="C6" s="28">
        <v>32.299999999999997</v>
      </c>
    </row>
    <row r="7" spans="1:3" x14ac:dyDescent="0.25">
      <c r="A7" s="27" t="s">
        <v>34</v>
      </c>
      <c r="B7" s="27" t="s">
        <v>33</v>
      </c>
      <c r="C7" s="28">
        <v>4.59</v>
      </c>
    </row>
    <row r="8" spans="1:3" x14ac:dyDescent="0.25">
      <c r="A8" s="27" t="s">
        <v>35</v>
      </c>
      <c r="B8" s="27" t="s">
        <v>33</v>
      </c>
      <c r="C8" s="28">
        <v>11.4</v>
      </c>
    </row>
    <row r="9" spans="1:3" x14ac:dyDescent="0.25">
      <c r="A9" s="27" t="s">
        <v>36</v>
      </c>
      <c r="B9" s="27" t="s">
        <v>33</v>
      </c>
      <c r="C9" s="28">
        <v>10.1</v>
      </c>
    </row>
  </sheetData>
  <pageMargins left="0.7" right="0.7" top="0.75" bottom="0.75" header="0.3" footer="0.3"/>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_rels/item6.xml.rels><?xml version="1.0" encoding="UTF-8" standalone="yes"?>
<Relationships xmlns="http://schemas.openxmlformats.org/package/2006/relationships"><Relationship Id="rId1" Type="http://schemas.openxmlformats.org/officeDocument/2006/relationships/customXmlProps" Target="itemProps6.xml"/></Relationships>
</file>

<file path=customXml/item1.xml><?xml version="1.0" encoding="utf-8"?>
<ct:contentTypeSchema xmlns:ct="http://schemas.microsoft.com/office/2006/metadata/contentType" xmlns:ma="http://schemas.microsoft.com/office/2006/metadata/properties/metaAttributes" ct:_="" ma:_="" ma:contentTypeName="Project Document" ma:contentTypeID="0x010100869D8030C0354C67920800D7E93602B500F207D388627BEA4DA30E7D916C5FD8D1" ma:contentTypeVersion="21" ma:contentTypeDescription="" ma:contentTypeScope="" ma:versionID="089d262cea08d99a0dc3e287523f9574">
  <xsd:schema xmlns:xsd="http://www.w3.org/2001/XMLSchema" xmlns:xs="http://www.w3.org/2001/XMLSchema" xmlns:p="http://schemas.microsoft.com/office/2006/metadata/properties" xmlns:ns1="208e46c2-bbcd-4624-8858-21bd42ce7c86" targetNamespace="http://schemas.microsoft.com/office/2006/metadata/properties" ma:root="true" ma:fieldsID="ba8c9d404380ffd050e61e1e97902cb1" ns1:_="">
    <xsd:import namespace="208e46c2-bbcd-4624-8858-21bd42ce7c86"/>
    <xsd:element name="properties">
      <xsd:complexType>
        <xsd:sequence>
          <xsd:element name="documentManagement">
            <xsd:complexType>
              <xsd:all>
                <xsd:element ref="ns1:TaxCatchAll" minOccurs="0"/>
                <xsd:element ref="ns1:TaxCatchAllLabel" minOccurs="0"/>
                <xsd:element ref="ns1:_dlc_DocIdUrl" minOccurs="0"/>
                <xsd:element ref="ns1:Connect-DossierId" minOccurs="0"/>
                <xsd:element ref="ns1:Connect-Documenttype_0" minOccurs="0"/>
                <xsd:element ref="ns1:Connect-Subtitel" minOccurs="0"/>
                <xsd:element ref="ns1:Connect-Toelichting" minOccurs="0"/>
                <xsd:element ref="ns1:TaxKeywordTaxHTField" minOccurs="0"/>
                <xsd:element ref="ns1:Connect-Status"/>
                <xsd:element ref="ns1:Connect-Vertrouwelijkheid_0" minOccurs="0"/>
                <xsd:element ref="ns1:Connect-Organisatieonderdeel_0" minOccurs="0"/>
                <xsd:element ref="ns1:Connect-Auteur" minOccurs="0"/>
                <xsd:element ref="ns1:Connect-AuteurExtern" minOccurs="0"/>
                <xsd:element ref="ns1:Connect-Ondertekenaar" minOccurs="0"/>
                <xsd:element ref="ns1:Connect-Archiefwaardig"/>
                <xsd:element ref="ns1:Connect-Proces_0" minOccurs="0"/>
                <xsd:element ref="ns1:Connect-Projectnaam_0" minOccurs="0"/>
                <xsd:element ref="ns1:Connect-Projectnummer_0" minOccurs="0"/>
                <xsd:element ref="ns1:Connect-Projectmanager" minOccurs="0"/>
                <xsd:element ref="ns1:Connect-ManagerProjectbeheersing" minOccurs="0"/>
                <xsd:element ref="ns1:Connect-Contractmanager" minOccurs="0"/>
                <xsd:element ref="ns1:Connect-TechnischManager" minOccurs="0"/>
                <xsd:element ref="ns1:Connect-Omgevingsmanager" minOccurs="0"/>
                <xsd:element ref="ns1:Connect-SEfase_0" minOccurs="0"/>
                <xsd:element ref="ns1:Connect-IPMrol_0" minOccurs="0"/>
                <xsd:element ref="ns1:Connect-Deelproces_0" minOccurs="0"/>
                <xsd:element ref="ns1:Connect-Activiteit_0" minOccurs="0"/>
                <xsd:element ref="ns1:Connect-InformatieUitBronsysteem" minOccurs="0"/>
                <xsd:element ref="ns1:_dlc_DocId" minOccurs="0"/>
                <xsd:element ref="ns1:_dlc_DocIdPersistI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08e46c2-bbcd-4624-8858-21bd42ce7c86" elementFormDefault="qualified">
    <xsd:import namespace="http://schemas.microsoft.com/office/2006/documentManagement/types"/>
    <xsd:import namespace="http://schemas.microsoft.com/office/infopath/2007/PartnerControls"/>
    <xsd:element name="TaxCatchAll" ma:index="0" nillable="true" ma:displayName="Taxonomy Catch All Column" ma:hidden="true" ma:list="{60d69872-85be-4ffc-8936-23d2e59281b8}" ma:internalName="TaxCatchAll" ma:readOnly="false" ma:showField="CatchAllData" ma:web="5e4c6b83-a107-43c1-9d49-b9e9be829007">
      <xsd:complexType>
        <xsd:complexContent>
          <xsd:extension base="dms:MultiChoiceLookup">
            <xsd:sequence>
              <xsd:element name="Value" type="dms:Lookup" maxOccurs="unbounded" minOccurs="0" nillable="true"/>
            </xsd:sequence>
          </xsd:extension>
        </xsd:complexContent>
      </xsd:complexType>
    </xsd:element>
    <xsd:element name="TaxCatchAllLabel" ma:index="1" nillable="true" ma:displayName="Taxonomy Catch All Column1" ma:hidden="true" ma:list="{60d69872-85be-4ffc-8936-23d2e59281b8}" ma:internalName="TaxCatchAllLabel" ma:readOnly="false" ma:showField="CatchAllDataLabel" ma:web="5e4c6b83-a107-43c1-9d49-b9e9be829007">
      <xsd:complexType>
        <xsd:complexContent>
          <xsd:extension base="dms:MultiChoiceLookup">
            <xsd:sequence>
              <xsd:element name="Value" type="dms:Lookup" maxOccurs="unbounded" minOccurs="0" nillable="true"/>
            </xsd:sequence>
          </xsd:extension>
        </xsd:complexContent>
      </xsd:complexType>
    </xsd:element>
    <xsd:element name="_dlc_DocIdUrl" ma:index="2" nillable="true" ma:displayName="Document-id" ma:description="Permanente koppeling naar dit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Connect-DossierId" ma:index="3" nillable="true" ma:displayName="Dossier Id" ma:hidden="true" ma:internalName="Connect_x002d_DossierId" ma:readOnly="false">
      <xsd:simpleType>
        <xsd:restriction base="dms:Text"/>
      </xsd:simpleType>
    </xsd:element>
    <xsd:element name="Connect-Documenttype_0" ma:index="4" nillable="true" ma:taxonomy="true" ma:internalName="Connect_x002d_Documenttype_0" ma:taxonomyFieldName="Connect_x002d_Documenttype" ma:displayName="Documenttype" ma:readOnly="false" ma:fieldId="{632b2cf5-cb90-4d36-808e-e16a2a4c971f}" ma:sspId="c3f2f726-aef4-499f-b234-769b04ce551a" ma:termSetId="43b0bde4-4856-4446-9770-0f92a2c217a7" ma:anchorId="00000000-0000-0000-0000-000000000000" ma:open="false" ma:isKeyword="false">
      <xsd:complexType>
        <xsd:sequence>
          <xsd:element ref="pc:Terms" minOccurs="0" maxOccurs="1"/>
        </xsd:sequence>
      </xsd:complexType>
    </xsd:element>
    <xsd:element name="Connect-Subtitel" ma:index="14" nillable="true" ma:displayName="Subtitel" ma:hidden="true" ma:internalName="Connect_x002d_Subtitel" ma:readOnly="false">
      <xsd:simpleType>
        <xsd:restriction base="dms:Text"/>
      </xsd:simpleType>
    </xsd:element>
    <xsd:element name="Connect-Toelichting" ma:index="15" nillable="true" ma:displayName="Toelichting" ma:hidden="true" ma:internalName="Connect_x002d_Toelichting" ma:readOnly="false">
      <xsd:simpleType>
        <xsd:restriction base="dms:Note"/>
      </xsd:simpleType>
    </xsd:element>
    <xsd:element name="TaxKeywordTaxHTField" ma:index="16" nillable="true" ma:taxonomy="true" ma:internalName="TaxKeywordTaxHTField" ma:taxonomyFieldName="TaxKeyword" ma:displayName="Trefwoorden" ma:readOnly="false" ma:fieldId="{23f27201-bee3-471e-b2e7-b64fd8b7ca38}" ma:taxonomyMulti="true" ma:sspId="c3f2f726-aef4-499f-b234-769b04ce551a" ma:termSetId="00000000-0000-0000-0000-000000000000" ma:anchorId="00000000-0000-0000-0000-000000000000" ma:open="true" ma:isKeyword="true">
      <xsd:complexType>
        <xsd:sequence>
          <xsd:element ref="pc:Terms" minOccurs="0" maxOccurs="1"/>
        </xsd:sequence>
      </xsd:complexType>
    </xsd:element>
    <xsd:element name="Connect-Status" ma:index="18" ma:displayName="Status" ma:default="Concept" ma:format="Dropdown" ma:internalName="Connect_x002d_Status" ma:readOnly="false">
      <xsd:simpleType>
        <xsd:restriction base="dms:Choice">
          <xsd:enumeration value="Niet gestart"/>
          <xsd:enumeration value="Concept"/>
          <xsd:enumeration value="Herzien"/>
          <xsd:enumeration value="Gepland"/>
          <xsd:enumeration value="Gepubliceerd"/>
          <xsd:enumeration value="Definitief"/>
          <xsd:enumeration value="Verlopen"/>
        </xsd:restriction>
      </xsd:simpleType>
    </xsd:element>
    <xsd:element name="Connect-Vertrouwelijkheid_0" ma:index="19" nillable="true" ma:taxonomy="true" ma:internalName="Connect_x002d_Vertrouwelijkheid_0" ma:taxonomyFieldName="Connect_x002d_Vertrouwelijkheid" ma:displayName="Vertrouwelijkheid" ma:readOnly="false" ma:default="" ma:fieldId="{0a3aeea8-11c4-4527-8904-0f5f985ee5a6}" ma:sspId="c3f2f726-aef4-499f-b234-769b04ce551a" ma:termSetId="f9c70258-7cf7-4f9c-853e-bb4f1932dbfc" ma:anchorId="00000000-0000-0000-0000-000000000000" ma:open="false" ma:isKeyword="false">
      <xsd:complexType>
        <xsd:sequence>
          <xsd:element ref="pc:Terms" minOccurs="0" maxOccurs="1"/>
        </xsd:sequence>
      </xsd:complexType>
    </xsd:element>
    <xsd:element name="Connect-Organisatieonderdeel_0" ma:index="21" nillable="true" ma:taxonomy="true" ma:internalName="Connect_x002d_Organisatieonderdeel_0" ma:taxonomyFieldName="Connect_x002d_Organisatieonderdeel" ma:displayName="Organisatieonderdeel" ma:readOnly="false" ma:fieldId="{dd84a8dd-b3af-44be-8c59-29bf0754231d}" ma:sspId="c3f2f726-aef4-499f-b234-769b04ce551a" ma:termSetId="bf61afce-0112-414a-9017-7a80500cb761" ma:anchorId="00000000-0000-0000-0000-000000000000" ma:open="false" ma:isKeyword="false">
      <xsd:complexType>
        <xsd:sequence>
          <xsd:element ref="pc:Terms" minOccurs="0" maxOccurs="1"/>
        </xsd:sequence>
      </xsd:complexType>
    </xsd:element>
    <xsd:element name="Connect-Auteur" ma:index="23" nillable="true" ma:displayName="Auteur" ma:hidden="true" ma:list="UserInfo" ma:SharePointGroup="0" ma:internalName="Connect_x002d_Auteur"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Connect-AuteurExtern" ma:index="24" nillable="true" ma:displayName="Auteur Extern" ma:hidden="true" ma:internalName="Connect_x002d_AuteurExtern" ma:readOnly="false">
      <xsd:simpleType>
        <xsd:restriction base="dms:Text"/>
      </xsd:simpleType>
    </xsd:element>
    <xsd:element name="Connect-Ondertekenaar" ma:index="25" nillable="true" ma:displayName="Ondertekenaar" ma:hidden="true" ma:list="UserInfo" ma:SharePointGroup="0" ma:internalName="Connect_x002d_Ondertekenaar"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Connect-Archiefwaardig" ma:index="26" ma:displayName="Archiefwaardig" ma:default="Nee" ma:format="Dropdown" ma:internalName="Connect_x002d_Archiefwaardig" ma:readOnly="false">
      <xsd:simpleType>
        <xsd:restriction base="dms:Choice">
          <xsd:enumeration value="Ja"/>
          <xsd:enumeration value="Nee"/>
        </xsd:restriction>
      </xsd:simpleType>
    </xsd:element>
    <xsd:element name="Connect-Proces_0" ma:index="27" nillable="true" ma:taxonomy="true" ma:internalName="Connect_x002d_Proces_0" ma:taxonomyFieldName="Connect_x002d_Proces" ma:displayName="Proces" ma:readOnly="false" ma:fieldId="{37118139-45bd-448e-9bae-30bc82aaf201}" ma:sspId="c3f2f726-aef4-499f-b234-769b04ce551a" ma:termSetId="4bc165ce-5ce9-4888-9634-f9e6daefad87" ma:anchorId="00000000-0000-0000-0000-000000000000" ma:open="false" ma:isKeyword="false">
      <xsd:complexType>
        <xsd:sequence>
          <xsd:element ref="pc:Terms" minOccurs="0" maxOccurs="1"/>
        </xsd:sequence>
      </xsd:complexType>
    </xsd:element>
    <xsd:element name="Connect-Projectnaam_0" ma:index="29" nillable="true" ma:taxonomy="true" ma:internalName="Connect_x002d_Projectnaam_0" ma:taxonomyFieldName="Connect_x002d_Projectnaam" ma:displayName="Projectnaam" ma:readOnly="false" ma:fieldId="{42d501e0-d93b-4483-9fba-c71f3ead83b7}" ma:sspId="c3f2f726-aef4-499f-b234-769b04ce551a" ma:termSetId="b6ab4cf9-7c4c-49d0-9f6f-41b2c81a8acf" ma:anchorId="00000000-0000-0000-0000-000000000000" ma:open="false" ma:isKeyword="false">
      <xsd:complexType>
        <xsd:sequence>
          <xsd:element ref="pc:Terms" minOccurs="0" maxOccurs="1"/>
        </xsd:sequence>
      </xsd:complexType>
    </xsd:element>
    <xsd:element name="Connect-Projectnummer_0" ma:index="31" nillable="true" ma:taxonomy="true" ma:internalName="Connect_x002d_Projectnummer_0" ma:taxonomyFieldName="Connect_x002d_Projectnummer" ma:displayName="Projectnummer" ma:readOnly="false" ma:fieldId="{c8976e3a-aa66-41e2-85ca-20a9328c0af5}" ma:sspId="c3f2f726-aef4-499f-b234-769b04ce551a" ma:termSetId="da7d066a-3b12-4d08-823a-99418ad91ae7" ma:anchorId="00000000-0000-0000-0000-000000000000" ma:open="false" ma:isKeyword="false">
      <xsd:complexType>
        <xsd:sequence>
          <xsd:element ref="pc:Terms" minOccurs="0" maxOccurs="1"/>
        </xsd:sequence>
      </xsd:complexType>
    </xsd:element>
    <xsd:element name="Connect-Projectmanager" ma:index="33" nillable="true" ma:displayName="Projectmanager" ma:hidden="true" ma:list="UserInfo" ma:SharePointGroup="0" ma:internalName="Connect_x002d_Projectmanager"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Connect-ManagerProjectbeheersing" ma:index="34" nillable="true" ma:displayName="Manager Projectbeheersing" ma:hidden="true" ma:list="UserInfo" ma:SharePointGroup="0" ma:internalName="Connect_x002d_ManagerProjectbeheersing"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Connect-Contractmanager" ma:index="35" nillable="true" ma:displayName="Contractmanager" ma:hidden="true" ma:list="UserInfo" ma:SharePointGroup="0" ma:internalName="Connect_x002d_Contractmanager"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Connect-TechnischManager" ma:index="36" nillable="true" ma:displayName="Technisch Manager" ma:hidden="true" ma:list="UserInfo" ma:SharePointGroup="0" ma:internalName="Connect_x002d_TechnischManager"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Connect-Omgevingsmanager" ma:index="37" nillable="true" ma:displayName="Omgevingsmanager" ma:hidden="true" ma:list="UserInfo" ma:SharePointGroup="0" ma:internalName="Connect_x002d_Omgevingsmanager"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Connect-SEfase_0" ma:index="38" nillable="true" ma:taxonomy="true" ma:internalName="Connect_x002d_SEfase_0" ma:taxonomyFieldName="Connect_x002d_SEfase" ma:displayName="SE-fase" ma:readOnly="false" ma:fieldId="{daf0b199-2ddf-4be9-bf03-a934c0223eb7}" ma:sspId="c3f2f726-aef4-499f-b234-769b04ce551a" ma:termSetId="94c1f566-e1fc-4109-af03-90195a820aaf" ma:anchorId="00000000-0000-0000-0000-000000000000" ma:open="false" ma:isKeyword="false">
      <xsd:complexType>
        <xsd:sequence>
          <xsd:element ref="pc:Terms" minOccurs="0" maxOccurs="1"/>
        </xsd:sequence>
      </xsd:complexType>
    </xsd:element>
    <xsd:element name="Connect-IPMrol_0" ma:index="40" nillable="true" ma:taxonomy="true" ma:internalName="Connect_x002d_IPMrol_0" ma:taxonomyFieldName="Connect_x002d_IPMrol" ma:displayName="IPM-Rol" ma:readOnly="false" ma:fieldId="{6a66f5eb-73ec-4347-9499-3fed1c40262d}" ma:sspId="c3f2f726-aef4-499f-b234-769b04ce551a" ma:termSetId="aa68009d-6895-4151-885d-beee1346ca16" ma:anchorId="00000000-0000-0000-0000-000000000000" ma:open="false" ma:isKeyword="false">
      <xsd:complexType>
        <xsd:sequence>
          <xsd:element ref="pc:Terms" minOccurs="0" maxOccurs="1"/>
        </xsd:sequence>
      </xsd:complexType>
    </xsd:element>
    <xsd:element name="Connect-Deelproces_0" ma:index="42" nillable="true" ma:taxonomy="true" ma:internalName="Connect_x002d_Deelproces_0" ma:taxonomyFieldName="Connect_x002d_Deelproces" ma:displayName="Deelproces" ma:readOnly="false" ma:fieldId="{c7a3b37a-d750-4b20-a47c-4ef43580f8ac}" ma:sspId="c3f2f726-aef4-499f-b234-769b04ce551a" ma:termSetId="72e7abac-d565-46dc-9817-62f4df16d9ac" ma:anchorId="00000000-0000-0000-0000-000000000000" ma:open="false" ma:isKeyword="false">
      <xsd:complexType>
        <xsd:sequence>
          <xsd:element ref="pc:Terms" minOccurs="0" maxOccurs="1"/>
        </xsd:sequence>
      </xsd:complexType>
    </xsd:element>
    <xsd:element name="Connect-Activiteit_0" ma:index="44" nillable="true" ma:taxonomy="true" ma:internalName="Connect_x002d_Activiteit_0" ma:taxonomyFieldName="Connect_x002d_Activiteit" ma:displayName="Activiteit" ma:readOnly="false" ma:fieldId="{5fcf51d6-09ea-45d3-af7b-139194eb9ca4}" ma:sspId="c3f2f726-aef4-499f-b234-769b04ce551a" ma:termSetId="c6612529-6787-4a75-be09-a56fe00b25b5" ma:anchorId="00000000-0000-0000-0000-000000000000" ma:open="false" ma:isKeyword="false">
      <xsd:complexType>
        <xsd:sequence>
          <xsd:element ref="pc:Terms" minOccurs="0" maxOccurs="1"/>
        </xsd:sequence>
      </xsd:complexType>
    </xsd:element>
    <xsd:element name="Connect-InformatieUitBronsysteem" ma:index="46" nillable="true" ma:displayName="Informatie Uit Bronsysteem" ma:hidden="true" ma:internalName="Connect_x002d_InformatieUitBronsysteem" ma:readOnly="false">
      <xsd:simpleType>
        <xsd:restriction base="dms:Note"/>
      </xsd:simpleType>
    </xsd:element>
    <xsd:element name="_dlc_DocId" ma:index="47" nillable="true" ma:displayName="Waarde van de document-id" ma:description="De waarde van de document-id die aan dit item is toegewezen." ma:internalName="_dlc_DocId" ma:readOnly="true">
      <xsd:simpleType>
        <xsd:restriction base="dms:Text"/>
      </xsd:simpleType>
    </xsd:element>
    <xsd:element name="_dlc_DocIdPersistId" ma:index="48" nillable="true" ma:displayName="Persist ID" ma:description="Keep ID on add."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7" ma:displayName="Inhoudstype"/>
        <xsd:element ref="dc:title" minOccurs="0" maxOccurs="1" ma:index="10"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nnect-DossierId xmlns="208e46c2-bbcd-4624-8858-21bd42ce7c86" xsi:nil="true"/>
    <Connect-Subtitel xmlns="208e46c2-bbcd-4624-8858-21bd42ce7c86" xsi:nil="true"/>
    <TaxKeywordTaxHTField xmlns="208e46c2-bbcd-4624-8858-21bd42ce7c86">
      <Terms xmlns="http://schemas.microsoft.com/office/infopath/2007/PartnerControls"/>
    </TaxKeywordTaxHTField>
    <Connect-SEfase_0 xmlns="208e46c2-bbcd-4624-8858-21bd42ce7c86">
      <Terms xmlns="http://schemas.microsoft.com/office/infopath/2007/PartnerControls"/>
    </Connect-SEfase_0>
    <Connect-Activiteit_0 xmlns="208e46c2-bbcd-4624-8858-21bd42ce7c86">
      <Terms xmlns="http://schemas.microsoft.com/office/infopath/2007/PartnerControls"/>
    </Connect-Activiteit_0>
    <Connect-Status xmlns="208e46c2-bbcd-4624-8858-21bd42ce7c86">Definitief</Connect-Status>
    <Connect-Archiefwaardig xmlns="208e46c2-bbcd-4624-8858-21bd42ce7c86">Ja</Connect-Archiefwaardig>
    <Connect-IPMrol_0 xmlns="208e46c2-bbcd-4624-8858-21bd42ce7c86">
      <Terms xmlns="http://schemas.microsoft.com/office/infopath/2007/PartnerControls"/>
    </Connect-IPMrol_0>
    <Connect-InformatieUitBronsysteem xmlns="208e46c2-bbcd-4624-8858-21bd42ce7c86" xsi:nil="true"/>
    <Connect-Omgevingsmanager xmlns="208e46c2-bbcd-4624-8858-21bd42ce7c86">
      <UserInfo>
        <DisplayName/>
        <AccountId xsi:nil="true"/>
        <AccountType/>
      </UserInfo>
    </Connect-Omgevingsmanager>
    <TaxCatchAll xmlns="208e46c2-bbcd-4624-8858-21bd42ce7c86">
      <Value>16</Value>
      <Value>15</Value>
      <Value>14</Value>
      <Value>113</Value>
      <Value>60</Value>
      <Value>192</Value>
      <Value>31</Value>
    </TaxCatchAll>
    <TaxCatchAllLabel xmlns="208e46c2-bbcd-4624-8858-21bd42ce7c86"/>
    <Connect-Documenttype_0 xmlns="208e46c2-bbcd-4624-8858-21bd42ce7c86">
      <Terms xmlns="http://schemas.microsoft.com/office/infopath/2007/PartnerControls">
        <TermInfo xmlns="http://schemas.microsoft.com/office/infopath/2007/PartnerControls">
          <TermName xmlns="http://schemas.microsoft.com/office/infopath/2007/PartnerControls">Rekenblad</TermName>
          <TermId xmlns="http://schemas.microsoft.com/office/infopath/2007/PartnerControls">2ce7dce7-40c7-411a-98f7-53593f2c8bd8</TermId>
        </TermInfo>
      </Terms>
    </Connect-Documenttype_0>
    <Connect-Toelichting xmlns="208e46c2-bbcd-4624-8858-21bd42ce7c86" xsi:nil="true"/>
    <Connect-Ondertekenaar xmlns="208e46c2-bbcd-4624-8858-21bd42ce7c86">
      <UserInfo>
        <DisplayName/>
        <AccountId xsi:nil="true"/>
        <AccountType/>
      </UserInfo>
    </Connect-Ondertekenaar>
    <Connect-Contractmanager xmlns="208e46c2-bbcd-4624-8858-21bd42ce7c86">
      <UserInfo>
        <DisplayName/>
        <AccountId xsi:nil="true"/>
        <AccountType/>
      </UserInfo>
    </Connect-Contractmanager>
    <Connect-TechnischManager xmlns="208e46c2-bbcd-4624-8858-21bd42ce7c86">
      <UserInfo>
        <DisplayName/>
        <AccountId xsi:nil="true"/>
        <AccountType/>
      </UserInfo>
    </Connect-TechnischManager>
    <Connect-Auteur xmlns="208e46c2-bbcd-4624-8858-21bd42ce7c86">
      <UserInfo>
        <DisplayName/>
        <AccountId xsi:nil="true"/>
        <AccountType/>
      </UserInfo>
    </Connect-Auteur>
    <Connect-Projectnummer_0 xmlns="208e46c2-bbcd-4624-8858-21bd42ce7c86">
      <Terms xmlns="http://schemas.microsoft.com/office/infopath/2007/PartnerControls">
        <TermInfo xmlns="http://schemas.microsoft.com/office/infopath/2007/PartnerControls">
          <TermName xmlns="http://schemas.microsoft.com/office/infopath/2007/PartnerControls">P.1152</TermName>
          <TermId xmlns="http://schemas.microsoft.com/office/infopath/2007/PartnerControls">64febe13-a684-4402-99ce-6899b1ffb815</TermId>
        </TermInfo>
      </Terms>
    </Connect-Projectnummer_0>
    <Connect-Vertrouwelijkheid_0 xmlns="208e46c2-bbcd-4624-8858-21bd42ce7c86">
      <Terms xmlns="http://schemas.microsoft.com/office/infopath/2007/PartnerControls">
        <TermInfo xmlns="http://schemas.microsoft.com/office/infopath/2007/PartnerControls">
          <TermName xmlns="http://schemas.microsoft.com/office/infopath/2007/PartnerControls">RWS Informatie/geen</TermName>
          <TermId xmlns="http://schemas.microsoft.com/office/infopath/2007/PartnerControls">c0708e09-5917-491d-939c-2d340666db11</TermId>
        </TermInfo>
      </Terms>
    </Connect-Vertrouwelijkheid_0>
    <Connect-Proces_0 xmlns="208e46c2-bbcd-4624-8858-21bd42ce7c86">
      <Terms xmlns="http://schemas.microsoft.com/office/infopath/2007/PartnerControls">
        <TermInfo xmlns="http://schemas.microsoft.com/office/infopath/2007/PartnerControls">
          <TermName xmlns="http://schemas.microsoft.com/office/infopath/2007/PartnerControls">Aanleg</TermName>
          <TermId xmlns="http://schemas.microsoft.com/office/infopath/2007/PartnerControls">74adf856-b63e-4236-a146-e36d782a6ba5</TermId>
        </TermInfo>
      </Terms>
    </Connect-Proces_0>
    <Connect-Projectnaam_0 xmlns="208e46c2-bbcd-4624-8858-21bd42ce7c86">
      <Terms xmlns="http://schemas.microsoft.com/office/infopath/2007/PartnerControls">
        <TermInfo xmlns="http://schemas.microsoft.com/office/infopath/2007/PartnerControls">
          <TermName xmlns="http://schemas.microsoft.com/office/infopath/2007/PartnerControls">InnovA58</TermName>
          <TermId xmlns="http://schemas.microsoft.com/office/infopath/2007/PartnerControls">1d188994-b84b-43c7-9724-b4d66ab9b7d4</TermId>
        </TermInfo>
      </Terms>
    </Connect-Projectnaam_0>
    <Connect-Deelproces_0 xmlns="208e46c2-bbcd-4624-8858-21bd42ce7c86">
      <Terms xmlns="http://schemas.microsoft.com/office/infopath/2007/PartnerControls">
        <TermInfo xmlns="http://schemas.microsoft.com/office/infopath/2007/PartnerControls">
          <TermName xmlns="http://schemas.microsoft.com/office/infopath/2007/PartnerControls">Markt</TermName>
          <TermId xmlns="http://schemas.microsoft.com/office/infopath/2007/PartnerControls">4fbca745-fb4e-4853-97a2-9611fda11e95</TermId>
        </TermInfo>
      </Terms>
    </Connect-Deelproces_0>
    <Connect-Organisatieonderdeel_0 xmlns="208e46c2-bbcd-4624-8858-21bd42ce7c86">
      <Terms xmlns="http://schemas.microsoft.com/office/infopath/2007/PartnerControls">
        <TermInfo xmlns="http://schemas.microsoft.com/office/infopath/2007/PartnerControls">
          <TermName xmlns="http://schemas.microsoft.com/office/infopath/2007/PartnerControls">RWS Grote Projecten en Onderhoud</TermName>
          <TermId xmlns="http://schemas.microsoft.com/office/infopath/2007/PartnerControls">b0acf6d1-9a6a-4215-a765-d844eb601e92</TermId>
        </TermInfo>
      </Terms>
    </Connect-Organisatieonderdeel_0>
    <Connect-AuteurExtern xmlns="208e46c2-bbcd-4624-8858-21bd42ce7c86" xsi:nil="true"/>
    <Connect-Projectmanager xmlns="208e46c2-bbcd-4624-8858-21bd42ce7c86">
      <UserInfo>
        <DisplayName>Zwam, Peter van (GPO)</DisplayName>
        <AccountId>170</AccountId>
        <AccountType/>
      </UserInfo>
    </Connect-Projectmanager>
    <Connect-ManagerProjectbeheersing xmlns="208e46c2-bbcd-4624-8858-21bd42ce7c86">
      <UserInfo>
        <DisplayName/>
        <AccountId xsi:nil="true"/>
        <AccountType/>
      </UserInfo>
    </Connect-ManagerProjectbeheersing>
    <_dlc_DocId xmlns="208e46c2-bbcd-4624-8858-21bd42ce7c86">RWS00997-434057149-8201</_dlc_DocId>
    <_dlc_DocIdUrl xmlns="208e46c2-bbcd-4624-8858-21bd42ce7c86">
      <Url>http://connect.intranet.rijkswaterstaat.nl/sites/I58/Markt/_layouts/15/DocIdRedir.aspx?ID=RWS00997-434057149-8201</Url>
      <Description>RWS00997-434057149-8201</Description>
    </_dlc_DocIdUrl>
  </documentManagement>
</p:properties>
</file>

<file path=customXml/item3.xml><?xml version="1.0" encoding="utf-8"?>
<ct:contentTypeSchema xmlns:ct="http://schemas.microsoft.com/office/2006/metadata/contentType" xmlns:ma="http://schemas.microsoft.com/office/2006/metadata/properties/metaAttributes" ct:_="" ma:_="" ma:contentTypeName="Project Document" ma:contentTypeID="0x010100869D8030C0354C67920800D7E93602B500C1837D70A4E3C74D8AFDB4541F3F7CB7" ma:contentTypeVersion="31" ma:contentTypeDescription="" ma:contentTypeScope="" ma:versionID="eb0b97690c1f1ad69b685d704258bb08">
  <xsd:schema xmlns:xsd="http://www.w3.org/2001/XMLSchema" xmlns:xs="http://www.w3.org/2001/XMLSchema" xmlns:p="http://schemas.microsoft.com/office/2006/metadata/properties" xmlns:ns1="208e46c2-bbcd-4624-8858-21bd42ce7c86" targetNamespace="http://schemas.microsoft.com/office/2006/metadata/properties" ma:root="true" ma:fieldsID="f03cbd0b1e628ca4ed348b3f0d1f6f92" ns1:_="">
    <xsd:import namespace="208e46c2-bbcd-4624-8858-21bd42ce7c86"/>
    <xsd:element name="properties">
      <xsd:complexType>
        <xsd:sequence>
          <xsd:element name="documentManagement">
            <xsd:complexType>
              <xsd:all>
                <xsd:element ref="ns1:TaxCatchAll" minOccurs="0"/>
                <xsd:element ref="ns1:TaxCatchAllLabel" minOccurs="0"/>
                <xsd:element ref="ns1:_dlc_DocIdUrl" minOccurs="0"/>
                <xsd:element ref="ns1:Connect-DossierId" minOccurs="0"/>
                <xsd:element ref="ns1:Connect-Documenttype_0" minOccurs="0"/>
                <xsd:element ref="ns1:Connect-Subtitel" minOccurs="0"/>
                <xsd:element ref="ns1:Connect-Toelichting" minOccurs="0"/>
                <xsd:element ref="ns1:TaxKeywordTaxHTField" minOccurs="0"/>
                <xsd:element ref="ns1:Connect-Status"/>
                <xsd:element ref="ns1:Connect-Vertrouwelijkheid_0" minOccurs="0"/>
                <xsd:element ref="ns1:Connect-Organisatieonderdeel_0" minOccurs="0"/>
                <xsd:element ref="ns1:Connect-Auteur" minOccurs="0"/>
                <xsd:element ref="ns1:Connect-AuteurExtern" minOccurs="0"/>
                <xsd:element ref="ns1:Connect-Ondertekenaar" minOccurs="0"/>
                <xsd:element ref="ns1:Connect-Archiefwaardig"/>
                <xsd:element ref="ns1:Connect-Proces_0" minOccurs="0"/>
                <xsd:element ref="ns1:Connect-Projectnaam_0" minOccurs="0"/>
                <xsd:element ref="ns1:Connect-Projectnummer_0" minOccurs="0"/>
                <xsd:element ref="ns1:Connect-Projectmanager" minOccurs="0"/>
                <xsd:element ref="ns1:Connect-ManagerProjectbeheersing" minOccurs="0"/>
                <xsd:element ref="ns1:Connect-Contractmanager" minOccurs="0"/>
                <xsd:element ref="ns1:Connect-TechnischManager" minOccurs="0"/>
                <xsd:element ref="ns1:Connect-Omgevingsmanager" minOccurs="0"/>
                <xsd:element ref="ns1:Connect-SEfase_0" minOccurs="0"/>
                <xsd:element ref="ns1:Connect-IPMrol_0" minOccurs="0"/>
                <xsd:element ref="ns1:Connect-Deelproces_0" minOccurs="0"/>
                <xsd:element ref="ns1:Connect-Activiteit_0" minOccurs="0"/>
                <xsd:element ref="ns1:Connect-InformatieUitBronsysteem" minOccurs="0"/>
                <xsd:element ref="ns1:_dlc_DocId" minOccurs="0"/>
                <xsd:element ref="ns1:_dlc_DocIdPersistI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08e46c2-bbcd-4624-8858-21bd42ce7c86" elementFormDefault="qualified">
    <xsd:import namespace="http://schemas.microsoft.com/office/2006/documentManagement/types"/>
    <xsd:import namespace="http://schemas.microsoft.com/office/infopath/2007/PartnerControls"/>
    <xsd:element name="TaxCatchAll" ma:index="0" nillable="true" ma:displayName="Taxonomy Catch All Column" ma:hidden="true" ma:list="{44ca3dbc-3263-4442-817f-537d29764789}" ma:internalName="TaxCatchAll" ma:readOnly="false" ma:showField="CatchAllData" ma:web="8e6fda3b-81d4-4bac-ac8a-03463bf2c426">
      <xsd:complexType>
        <xsd:complexContent>
          <xsd:extension base="dms:MultiChoiceLookup">
            <xsd:sequence>
              <xsd:element name="Value" type="dms:Lookup" maxOccurs="unbounded" minOccurs="0" nillable="true"/>
            </xsd:sequence>
          </xsd:extension>
        </xsd:complexContent>
      </xsd:complexType>
    </xsd:element>
    <xsd:element name="TaxCatchAllLabel" ma:index="1" nillable="true" ma:displayName="Taxonomy Catch All Column1" ma:hidden="true" ma:list="{44ca3dbc-3263-4442-817f-537d29764789}" ma:internalName="TaxCatchAllLabel" ma:readOnly="false" ma:showField="CatchAllDataLabel" ma:web="8e6fda3b-81d4-4bac-ac8a-03463bf2c426">
      <xsd:complexType>
        <xsd:complexContent>
          <xsd:extension base="dms:MultiChoiceLookup">
            <xsd:sequence>
              <xsd:element name="Value" type="dms:Lookup" maxOccurs="unbounded" minOccurs="0" nillable="true"/>
            </xsd:sequence>
          </xsd:extension>
        </xsd:complexContent>
      </xsd:complexType>
    </xsd:element>
    <xsd:element name="_dlc_DocIdUrl" ma:index="2" nillable="true" ma:displayName="Document-id" ma:description="Permanente koppeling naar dit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Connect-DossierId" ma:index="3" nillable="true" ma:displayName="Dossier Id" ma:hidden="true" ma:internalName="Connect_x002d_DossierId" ma:readOnly="false">
      <xsd:simpleType>
        <xsd:restriction base="dms:Text"/>
      </xsd:simpleType>
    </xsd:element>
    <xsd:element name="Connect-Documenttype_0" ma:index="4" nillable="true" ma:taxonomy="true" ma:internalName="Connect_x002d_Documenttype_0" ma:taxonomyFieldName="Connect_x002d_Documenttype" ma:displayName="Documenttype" ma:readOnly="false" ma:fieldId="{632b2cf5-cb90-4d36-808e-e16a2a4c971f}" ma:sspId="c3f2f726-aef4-499f-b234-769b04ce551a" ma:termSetId="43b0bde4-4856-4446-9770-0f92a2c217a7" ma:anchorId="00000000-0000-0000-0000-000000000000" ma:open="false" ma:isKeyword="false">
      <xsd:complexType>
        <xsd:sequence>
          <xsd:element ref="pc:Terms" minOccurs="0" maxOccurs="1"/>
        </xsd:sequence>
      </xsd:complexType>
    </xsd:element>
    <xsd:element name="Connect-Subtitel" ma:index="14" nillable="true" ma:displayName="Subtitel" ma:hidden="true" ma:internalName="Connect_x002d_Subtitel" ma:readOnly="false">
      <xsd:simpleType>
        <xsd:restriction base="dms:Text"/>
      </xsd:simpleType>
    </xsd:element>
    <xsd:element name="Connect-Toelichting" ma:index="15" nillable="true" ma:displayName="Toelichting" ma:hidden="true" ma:internalName="Connect_x002d_Toelichting" ma:readOnly="false">
      <xsd:simpleType>
        <xsd:restriction base="dms:Note"/>
      </xsd:simpleType>
    </xsd:element>
    <xsd:element name="TaxKeywordTaxHTField" ma:index="16" nillable="true" ma:taxonomy="true" ma:internalName="TaxKeywordTaxHTField" ma:taxonomyFieldName="TaxKeyword" ma:displayName="Trefwoorden" ma:readOnly="false" ma:fieldId="{23f27201-bee3-471e-b2e7-b64fd8b7ca38}" ma:taxonomyMulti="true" ma:sspId="c3f2f726-aef4-499f-b234-769b04ce551a" ma:termSetId="00000000-0000-0000-0000-000000000000" ma:anchorId="00000000-0000-0000-0000-000000000000" ma:open="true" ma:isKeyword="true">
      <xsd:complexType>
        <xsd:sequence>
          <xsd:element ref="pc:Terms" minOccurs="0" maxOccurs="1"/>
        </xsd:sequence>
      </xsd:complexType>
    </xsd:element>
    <xsd:element name="Connect-Status" ma:index="18" ma:displayName="Status" ma:default="Concept" ma:format="Dropdown" ma:internalName="Connect_x002d_Status" ma:readOnly="false">
      <xsd:simpleType>
        <xsd:restriction base="dms:Choice">
          <xsd:enumeration value="Niet gestart"/>
          <xsd:enumeration value="Concept"/>
          <xsd:enumeration value="Herzien"/>
          <xsd:enumeration value="Gepland"/>
          <xsd:enumeration value="Gepubliceerd"/>
          <xsd:enumeration value="Definitief"/>
          <xsd:enumeration value="Verlopen"/>
        </xsd:restriction>
      </xsd:simpleType>
    </xsd:element>
    <xsd:element name="Connect-Vertrouwelijkheid_0" ma:index="19" nillable="true" ma:taxonomy="true" ma:internalName="Connect_x002d_Vertrouwelijkheid_0" ma:taxonomyFieldName="Connect_x002d_Vertrouwelijkheid" ma:displayName="Vertrouwelijkheid" ma:readOnly="false" ma:default="" ma:fieldId="{0a3aeea8-11c4-4527-8904-0f5f985ee5a6}" ma:sspId="c3f2f726-aef4-499f-b234-769b04ce551a" ma:termSetId="f9c70258-7cf7-4f9c-853e-bb4f1932dbfc" ma:anchorId="00000000-0000-0000-0000-000000000000" ma:open="false" ma:isKeyword="false">
      <xsd:complexType>
        <xsd:sequence>
          <xsd:element ref="pc:Terms" minOccurs="0" maxOccurs="1"/>
        </xsd:sequence>
      </xsd:complexType>
    </xsd:element>
    <xsd:element name="Connect-Organisatieonderdeel_0" ma:index="21" nillable="true" ma:taxonomy="true" ma:internalName="Connect_x002d_Organisatieonderdeel_0" ma:taxonomyFieldName="Connect_x002d_Organisatieonderdeel" ma:displayName="Organisatieonderdeel" ma:readOnly="false" ma:fieldId="{dd84a8dd-b3af-44be-8c59-29bf0754231d}" ma:sspId="c3f2f726-aef4-499f-b234-769b04ce551a" ma:termSetId="bf61afce-0112-414a-9017-7a80500cb761" ma:anchorId="00000000-0000-0000-0000-000000000000" ma:open="false" ma:isKeyword="false">
      <xsd:complexType>
        <xsd:sequence>
          <xsd:element ref="pc:Terms" minOccurs="0" maxOccurs="1"/>
        </xsd:sequence>
      </xsd:complexType>
    </xsd:element>
    <xsd:element name="Connect-Auteur" ma:index="23" nillable="true" ma:displayName="Auteur" ma:hidden="true" ma:list="UserInfo" ma:SharePointGroup="0" ma:internalName="Connect_x002d_Auteur"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Connect-AuteurExtern" ma:index="24" nillable="true" ma:displayName="Auteur Extern" ma:hidden="true" ma:internalName="Connect_x002d_AuteurExtern" ma:readOnly="false">
      <xsd:simpleType>
        <xsd:restriction base="dms:Text"/>
      </xsd:simpleType>
    </xsd:element>
    <xsd:element name="Connect-Ondertekenaar" ma:index="25" nillable="true" ma:displayName="Ondertekenaar" ma:hidden="true" ma:list="UserInfo" ma:SharePointGroup="0" ma:internalName="Connect_x002d_Ondertekenaar"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Connect-Archiefwaardig" ma:index="26" ma:displayName="Archiefwaardig" ma:default="Nee" ma:format="Dropdown" ma:internalName="Connect_x002d_Archiefwaardig" ma:readOnly="false">
      <xsd:simpleType>
        <xsd:restriction base="dms:Choice">
          <xsd:enumeration value="Ja"/>
          <xsd:enumeration value="Nee"/>
        </xsd:restriction>
      </xsd:simpleType>
    </xsd:element>
    <xsd:element name="Connect-Proces_0" ma:index="27" nillable="true" ma:taxonomy="true" ma:internalName="Connect_x002d_Proces_0" ma:taxonomyFieldName="Connect_x002d_Proces" ma:displayName="Proces" ma:readOnly="false" ma:fieldId="{37118139-45bd-448e-9bae-30bc82aaf201}" ma:sspId="c3f2f726-aef4-499f-b234-769b04ce551a" ma:termSetId="4bc165ce-5ce9-4888-9634-f9e6daefad87" ma:anchorId="00000000-0000-0000-0000-000000000000" ma:open="false" ma:isKeyword="false">
      <xsd:complexType>
        <xsd:sequence>
          <xsd:element ref="pc:Terms" minOccurs="0" maxOccurs="1"/>
        </xsd:sequence>
      </xsd:complexType>
    </xsd:element>
    <xsd:element name="Connect-Projectnaam_0" ma:index="29" nillable="true" ma:taxonomy="true" ma:internalName="Connect_x002d_Projectnaam_0" ma:taxonomyFieldName="Connect_x002d_Projectnaam" ma:displayName="Projectnaam" ma:readOnly="false" ma:fieldId="{42d501e0-d93b-4483-9fba-c71f3ead83b7}" ma:sspId="c3f2f726-aef4-499f-b234-769b04ce551a" ma:termSetId="b6ab4cf9-7c4c-49d0-9f6f-41b2c81a8acf" ma:anchorId="00000000-0000-0000-0000-000000000000" ma:open="false" ma:isKeyword="false">
      <xsd:complexType>
        <xsd:sequence>
          <xsd:element ref="pc:Terms" minOccurs="0" maxOccurs="1"/>
        </xsd:sequence>
      </xsd:complexType>
    </xsd:element>
    <xsd:element name="Connect-Projectnummer_0" ma:index="31" nillable="true" ma:taxonomy="true" ma:internalName="Connect_x002d_Projectnummer_0" ma:taxonomyFieldName="Connect_x002d_Projectnummer" ma:displayName="Projectnummer" ma:readOnly="false" ma:fieldId="{c8976e3a-aa66-41e2-85ca-20a9328c0af5}" ma:sspId="c3f2f726-aef4-499f-b234-769b04ce551a" ma:termSetId="da7d066a-3b12-4d08-823a-99418ad91ae7" ma:anchorId="00000000-0000-0000-0000-000000000000" ma:open="false" ma:isKeyword="false">
      <xsd:complexType>
        <xsd:sequence>
          <xsd:element ref="pc:Terms" minOccurs="0" maxOccurs="1"/>
        </xsd:sequence>
      </xsd:complexType>
    </xsd:element>
    <xsd:element name="Connect-Projectmanager" ma:index="33" nillable="true" ma:displayName="Projectmanager" ma:hidden="true" ma:list="UserInfo" ma:SharePointGroup="0" ma:internalName="Connect_x002d_Projectmanager"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Connect-ManagerProjectbeheersing" ma:index="34" nillable="true" ma:displayName="Manager Projectbeheersing" ma:hidden="true" ma:list="UserInfo" ma:SharePointGroup="0" ma:internalName="Connect_x002d_ManagerProjectbeheersing"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Connect-Contractmanager" ma:index="35" nillable="true" ma:displayName="Contractmanager" ma:hidden="true" ma:list="UserInfo" ma:SharePointGroup="0" ma:internalName="Connect_x002d_Contractmanager"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Connect-TechnischManager" ma:index="36" nillable="true" ma:displayName="Technisch Manager" ma:hidden="true" ma:list="UserInfo" ma:SharePointGroup="0" ma:internalName="Connect_x002d_TechnischManager"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Connect-Omgevingsmanager" ma:index="37" nillable="true" ma:displayName="Omgevingsmanager" ma:hidden="true" ma:list="UserInfo" ma:SharePointGroup="0" ma:internalName="Connect_x002d_Omgevingsmanager"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Connect-SEfase_0" ma:index="38" nillable="true" ma:taxonomy="true" ma:internalName="Connect_x002d_SEfase_0" ma:taxonomyFieldName="Connect_x002d_SEfase" ma:displayName="SE-fase" ma:readOnly="false" ma:fieldId="{daf0b199-2ddf-4be9-bf03-a934c0223eb7}" ma:sspId="c3f2f726-aef4-499f-b234-769b04ce551a" ma:termSetId="94c1f566-e1fc-4109-af03-90195a820aaf" ma:anchorId="00000000-0000-0000-0000-000000000000" ma:open="false" ma:isKeyword="false">
      <xsd:complexType>
        <xsd:sequence>
          <xsd:element ref="pc:Terms" minOccurs="0" maxOccurs="1"/>
        </xsd:sequence>
      </xsd:complexType>
    </xsd:element>
    <xsd:element name="Connect-IPMrol_0" ma:index="40" nillable="true" ma:taxonomy="true" ma:internalName="Connect_x002d_IPMrol_0" ma:taxonomyFieldName="Connect_x002d_IPMrol" ma:displayName="IPM-Rol" ma:readOnly="false" ma:fieldId="{6a66f5eb-73ec-4347-9499-3fed1c40262d}" ma:sspId="c3f2f726-aef4-499f-b234-769b04ce551a" ma:termSetId="aa68009d-6895-4151-885d-beee1346ca16" ma:anchorId="00000000-0000-0000-0000-000000000000" ma:open="false" ma:isKeyword="false">
      <xsd:complexType>
        <xsd:sequence>
          <xsd:element ref="pc:Terms" minOccurs="0" maxOccurs="1"/>
        </xsd:sequence>
      </xsd:complexType>
    </xsd:element>
    <xsd:element name="Connect-Deelproces_0" ma:index="42" nillable="true" ma:taxonomy="true" ma:internalName="Connect_x002d_Deelproces_0" ma:taxonomyFieldName="Connect_x002d_Deelproces" ma:displayName="Deelproces" ma:readOnly="false" ma:fieldId="{c7a3b37a-d750-4b20-a47c-4ef43580f8ac}" ma:sspId="c3f2f726-aef4-499f-b234-769b04ce551a" ma:termSetId="72e7abac-d565-46dc-9817-62f4df16d9ac" ma:anchorId="00000000-0000-0000-0000-000000000000" ma:open="false" ma:isKeyword="false">
      <xsd:complexType>
        <xsd:sequence>
          <xsd:element ref="pc:Terms" minOccurs="0" maxOccurs="1"/>
        </xsd:sequence>
      </xsd:complexType>
    </xsd:element>
    <xsd:element name="Connect-Activiteit_0" ma:index="44" nillable="true" ma:taxonomy="true" ma:internalName="Connect_x002d_Activiteit_0" ma:taxonomyFieldName="Connect_x002d_Activiteit" ma:displayName="Activiteit" ma:readOnly="false" ma:fieldId="{5fcf51d6-09ea-45d3-af7b-139194eb9ca4}" ma:sspId="c3f2f726-aef4-499f-b234-769b04ce551a" ma:termSetId="c6612529-6787-4a75-be09-a56fe00b25b5" ma:anchorId="00000000-0000-0000-0000-000000000000" ma:open="false" ma:isKeyword="false">
      <xsd:complexType>
        <xsd:sequence>
          <xsd:element ref="pc:Terms" minOccurs="0" maxOccurs="1"/>
        </xsd:sequence>
      </xsd:complexType>
    </xsd:element>
    <xsd:element name="Connect-InformatieUitBronsysteem" ma:index="46" nillable="true" ma:displayName="Informatie Uit Bronsysteem" ma:hidden="true" ma:internalName="Connect_x002d_InformatieUitBronsysteem" ma:readOnly="false">
      <xsd:simpleType>
        <xsd:restriction base="dms:Note"/>
      </xsd:simpleType>
    </xsd:element>
    <xsd:element name="_dlc_DocId" ma:index="47" nillable="true" ma:displayName="Waarde van de document-id" ma:description="De waarde van de document-id die aan dit item is toegewezen." ma:internalName="_dlc_DocId" ma:readOnly="true">
      <xsd:simpleType>
        <xsd:restriction base="dms:Text"/>
      </xsd:simpleType>
    </xsd:element>
    <xsd:element name="_dlc_DocIdPersistId" ma:index="48" nillable="true" ma:displayName="Persist ID" ma:description="Keep ID on add."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7" ma:displayName="Inhoudstype"/>
        <xsd:element ref="dc:title" minOccurs="0" maxOccurs="1" ma:index="10"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SharedContentType xmlns="Microsoft.SharePoint.Taxonomy.ContentTypeSync" SourceId="c3f2f726-aef4-499f-b234-769b04ce551a" ContentTypeId="0x010100869D8030C0354C67920800D7E93602B5" PreviousValue="false"/>
</file>

<file path=customXml/item5.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Version=15.0.0.0, Culture=neutral, PublicKeyToken=71e9bce111e9429c</Assembly>
    <Class>Microsoft.Office.DocumentManagement.Internal.DocIdHandler</Class>
    <Data/>
    <Filter/>
  </Receiver>
</spe:Receivers>
</file>

<file path=customXml/item6.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46066B6-5FA9-474C-B297-396B404A3A46}"/>
</file>

<file path=customXml/itemProps2.xml><?xml version="1.0" encoding="utf-8"?>
<ds:datastoreItem xmlns:ds="http://schemas.openxmlformats.org/officeDocument/2006/customXml" ds:itemID="{EDA07034-8E11-4D1A-9AAC-62B52000260F}">
  <ds:schemaRefs>
    <ds:schemaRef ds:uri="http://purl.org/dc/terms/"/>
    <ds:schemaRef ds:uri="http://schemas.microsoft.com/office/2006/documentManagement/types"/>
    <ds:schemaRef ds:uri="208e46c2-bbcd-4624-8858-21bd42ce7c86"/>
    <ds:schemaRef ds:uri="http://purl.org/dc/elements/1.1/"/>
    <ds:schemaRef ds:uri="http://schemas.microsoft.com/office/infopath/2007/PartnerControls"/>
    <ds:schemaRef ds:uri="http://schemas.openxmlformats.org/package/2006/metadata/core-properties"/>
    <ds:schemaRef ds:uri="http://schemas.microsoft.com/office/2006/metadata/properties"/>
    <ds:schemaRef ds:uri="http://www.w3.org/XML/1998/namespace"/>
    <ds:schemaRef ds:uri="http://purl.org/dc/dcmitype/"/>
  </ds:schemaRefs>
</ds:datastoreItem>
</file>

<file path=customXml/itemProps3.xml><?xml version="1.0" encoding="utf-8"?>
<ds:datastoreItem xmlns:ds="http://schemas.openxmlformats.org/officeDocument/2006/customXml" ds:itemID="{93E53848-992B-49AA-ACCE-90BF454188E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08e46c2-bbcd-4624-8858-21bd42ce7c8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6CF683E0-47CA-4C23-8057-14A47EAB2A6F}">
  <ds:schemaRefs>
    <ds:schemaRef ds:uri="Microsoft.SharePoint.Taxonomy.ContentTypeSync"/>
  </ds:schemaRefs>
</ds:datastoreItem>
</file>

<file path=customXml/itemProps5.xml><?xml version="1.0" encoding="utf-8"?>
<ds:datastoreItem xmlns:ds="http://schemas.openxmlformats.org/officeDocument/2006/customXml" ds:itemID="{EA51FC6D-D719-44AC-8F50-ED65FA6218D7}">
  <ds:schemaRefs>
    <ds:schemaRef ds:uri="http://schemas.microsoft.com/sharepoint/events"/>
  </ds:schemaRefs>
</ds:datastoreItem>
</file>

<file path=customXml/itemProps6.xml><?xml version="1.0" encoding="utf-8"?>
<ds:datastoreItem xmlns:ds="http://schemas.openxmlformats.org/officeDocument/2006/customXml" ds:itemID="{9E303FF5-D4BE-46AE-B1D9-FDD3A8B6BD8B}">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2</vt:i4>
      </vt:variant>
    </vt:vector>
  </HeadingPairs>
  <TitlesOfParts>
    <vt:vector size="2" baseType="lpstr">
      <vt:lpstr>CO2 uitstoot Berekening format</vt:lpstr>
      <vt:lpstr>Emissiefactoren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Frans van der Werf</dc:creator>
  <cp:keywords/>
  <cp:lastModifiedBy>Lüschen, Bart (GPO)</cp:lastModifiedBy>
  <dcterms:created xsi:type="dcterms:W3CDTF">2020-06-23T08:30:40Z</dcterms:created>
  <dcterms:modified xsi:type="dcterms:W3CDTF">2022-11-22T08:24:18Z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0x010100869D8030C0354C67920800D7E93602B500F207D388627BEA4DA30E7D916C5FD8D1</vt:lpwstr>
  </property>
  <property fmtid="{D5CDD505-2E9C-101B-9397-08002B2CF9AE}" pid="3" name="TaxKeyword">
    <vt:lpwstr/>
  </property>
  <property fmtid="{D5CDD505-2E9C-101B-9397-08002B2CF9AE}" pid="4" name="Connect-Proces">
    <vt:lpwstr>14;#Aanleg|74adf856-b63e-4236-a146-e36d782a6ba5</vt:lpwstr>
  </property>
  <property fmtid="{D5CDD505-2E9C-101B-9397-08002B2CF9AE}" pid="5" name="Connect-Projectnummer">
    <vt:lpwstr>16;#P.1152|64febe13-a684-4402-99ce-6899b1ffb815</vt:lpwstr>
  </property>
  <property fmtid="{D5CDD505-2E9C-101B-9397-08002B2CF9AE}" pid="6" name="Connect-Deelproces">
    <vt:lpwstr>31;#Markt|4fbca745-fb4e-4853-97a2-9611fda11e95</vt:lpwstr>
  </property>
  <property fmtid="{D5CDD505-2E9C-101B-9397-08002B2CF9AE}" pid="7" name="Connect-Projectnaam">
    <vt:lpwstr>15;#InnovA58|1d188994-b84b-43c7-9724-b4d66ab9b7d4</vt:lpwstr>
  </property>
  <property fmtid="{D5CDD505-2E9C-101B-9397-08002B2CF9AE}" pid="8" name="_dlc_DocIdItemGuid">
    <vt:lpwstr>985c5590-8e5f-496f-a6e3-2f6f7dc943d3</vt:lpwstr>
  </property>
  <property fmtid="{D5CDD505-2E9C-101B-9397-08002B2CF9AE}" pid="9" name="Connect-Documenttype">
    <vt:lpwstr>192;#Rekenblad|2ce7dce7-40c7-411a-98f7-53593f2c8bd8</vt:lpwstr>
  </property>
  <property fmtid="{D5CDD505-2E9C-101B-9397-08002B2CF9AE}" pid="10" name="Connect-SEfase">
    <vt:lpwstr/>
  </property>
  <property fmtid="{D5CDD505-2E9C-101B-9397-08002B2CF9AE}" pid="11" name="Connect-Organisatieonderdeel">
    <vt:lpwstr>113;#RWS Grote Projecten en Onderhoud|b0acf6d1-9a6a-4215-a765-d844eb601e92</vt:lpwstr>
  </property>
  <property fmtid="{D5CDD505-2E9C-101B-9397-08002B2CF9AE}" pid="12" name="Connect-Vertrouwelijkheid">
    <vt:lpwstr>60;#RWS Informatie/geen|c0708e09-5917-491d-939c-2d340666db11</vt:lpwstr>
  </property>
  <property fmtid="{D5CDD505-2E9C-101B-9397-08002B2CF9AE}" pid="13" name="Connect-IPMrol">
    <vt:lpwstr/>
  </property>
  <property fmtid="{D5CDD505-2E9C-101B-9397-08002B2CF9AE}" pid="14" name="Connect-Activiteit">
    <vt:lpwstr/>
  </property>
  <property fmtid="{D5CDD505-2E9C-101B-9397-08002B2CF9AE}" pid="15" name="BExAnalyzer_OldName">
    <vt:lpwstr>Bijlage D-2_VSP_Bepalingsmethode CO2-uitstoot materieel_Format_LEEG.xlsx</vt:lpwstr>
  </property>
</Properties>
</file>